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e.contabilidad\Desktop\cnv marzo 2022\"/>
    </mc:Choice>
  </mc:AlternateContent>
  <xr:revisionPtr revIDLastSave="0" documentId="13_ncr:1_{4D1CC86B-52F2-4A5A-9C15-7F07A398267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8_10_20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8" i="1" l="1"/>
  <c r="I127" i="1"/>
  <c r="H127" i="1"/>
  <c r="D127" i="1"/>
  <c r="H107" i="1" l="1"/>
  <c r="H128" i="1" s="1"/>
  <c r="D107" i="1"/>
  <c r="H131" i="1"/>
  <c r="I129" i="1" s="1"/>
  <c r="D99" i="1"/>
  <c r="D89" i="1"/>
  <c r="D100" i="1" l="1"/>
  <c r="I130" i="1"/>
  <c r="D128" i="1"/>
  <c r="I107" i="1"/>
  <c r="I131" i="1"/>
  <c r="H99" i="1"/>
  <c r="I99" i="1" s="1"/>
  <c r="H89" i="1"/>
  <c r="H100" i="1" l="1"/>
  <c r="I100" i="1" s="1"/>
  <c r="I89" i="1"/>
</calcChain>
</file>

<file path=xl/sharedStrings.xml><?xml version="1.0" encoding="utf-8"?>
<sst xmlns="http://schemas.openxmlformats.org/spreadsheetml/2006/main" count="189" uniqueCount="85">
  <si>
    <t>1.         IDENTIFICACION:</t>
  </si>
  <si>
    <t>1.1       NOMBRE O RAZON SOCIAL</t>
  </si>
  <si>
    <t>1.3       RUC</t>
  </si>
  <si>
    <t>1.4       ACTIVIDAD PRINCIPAL SEGÚN INSCRIPCION EN EL RUC</t>
  </si>
  <si>
    <t>1.5       ACTIVIDAD/ES SECUNDARIA/S SEGÚN INSCRIPCION EN EL RUC</t>
  </si>
  <si>
    <t>1.6       DOMICILIO LEGAL</t>
  </si>
  <si>
    <t>1.7       TELEFONO</t>
  </si>
  <si>
    <t>1.8       FAX</t>
  </si>
  <si>
    <t>1.9       E-MAIL</t>
  </si>
  <si>
    <t>1.10     SITIO PAGINA WEB</t>
  </si>
  <si>
    <t>1.2       ANTECEDENTES DE CONSTITUCIÓN SOCIAL Y REFORMAS ESTATUTARIAS</t>
  </si>
  <si>
    <t>4.2       NUMERO DE INSCRIPCIÓN EN EL REGISTRO DE LA CNV:</t>
  </si>
  <si>
    <t>4.1       AUDITOR  EXTERNO   INDEPENDIENTE DESIGNADO:</t>
  </si>
  <si>
    <r>
      <t>Información al....................................</t>
    </r>
    <r>
      <rPr>
        <sz val="12"/>
        <color rgb="FF231F1F"/>
        <rFont val="Trebuchet MS"/>
        <family val="2"/>
      </rPr>
      <t/>
    </r>
  </si>
  <si>
    <r>
      <t>4.         AUDITOR EXTERNO INDEPENDIENTE</t>
    </r>
    <r>
      <rPr>
        <sz val="12"/>
        <color rgb="FF231F1F"/>
        <rFont val="Trebuchet MS"/>
        <family val="2"/>
      </rPr>
      <t/>
    </r>
  </si>
  <si>
    <r>
      <rPr>
        <b/>
        <sz val="12"/>
        <rFont val="Times New Roman"/>
        <family val="1"/>
      </rPr>
      <t>ANEXO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B</t>
    </r>
  </si>
  <si>
    <r>
      <rPr>
        <sz val="12"/>
        <rFont val="Times New Roman"/>
        <family val="1"/>
      </rPr>
      <t>2.        ADMINISTRACION:</t>
    </r>
  </si>
  <si>
    <t>CARGO</t>
  </si>
  <si>
    <t>Presidente</t>
  </si>
  <si>
    <t>Director</t>
  </si>
  <si>
    <t>Síndico</t>
  </si>
  <si>
    <t>-Gerente</t>
  </si>
  <si>
    <r>
      <rPr>
        <sz val="12"/>
        <rFont val="Times New Roman"/>
        <family val="1"/>
      </rPr>
      <t>3.         CAPITAL  Y PROPIEDAD:</t>
    </r>
  </si>
  <si>
    <t>N°</t>
  </si>
  <si>
    <t>Accionista</t>
  </si>
  <si>
    <t>COMPOSICIÓN ACCIONARIA: Accionistas que detentan el diez (10) por ciento o
más de participación en el capital.</t>
  </si>
  <si>
    <t>Clase</t>
  </si>
  <si>
    <t>Voto</t>
  </si>
  <si>
    <t>Monto</t>
  </si>
  <si>
    <t>Representante(s) Legal(es)</t>
  </si>
  <si>
    <t>NOMBRE Y APELLIDO</t>
  </si>
  <si>
    <t>Plana Ejecutiva</t>
  </si>
  <si>
    <t>RECORD ELECTRIC S.A.E.C.A. </t>
  </si>
  <si>
    <t>80016166-1</t>
  </si>
  <si>
    <t>Comercio al por mayor de otros productos n.c.p.</t>
  </si>
  <si>
    <t>Mantenimiento y reparación de equipos eléctricos</t>
  </si>
  <si>
    <t>Comercio al por mayor de otras maquinarias y equipos n.c.p.</t>
  </si>
  <si>
    <t>Comercio al por menor de artículos de ferretería</t>
  </si>
  <si>
    <t>https://www.recordelectric.com/</t>
  </si>
  <si>
    <t>Avenida Boggiani N° 7367 c/ Músicos del Chaco</t>
  </si>
  <si>
    <t>ARNOLD KLASSEN,  JEFFREY CONRAD HARDER</t>
  </si>
  <si>
    <t>ARNOLD KLASSEN</t>
  </si>
  <si>
    <t>RANDY ESAU</t>
  </si>
  <si>
    <t>HEINRICH FRIESEN</t>
  </si>
  <si>
    <t>RONALDO ENO DIETZE JUNGHANNS</t>
  </si>
  <si>
    <t>JORGE ENRIQUE WENNINGER HOHN</t>
  </si>
  <si>
    <t>En Guaraníes</t>
  </si>
  <si>
    <t>Capital Suscripto</t>
  </si>
  <si>
    <t>Capital Social</t>
  </si>
  <si>
    <t>Capital Emitido</t>
  </si>
  <si>
    <t>Capital Integrado</t>
  </si>
  <si>
    <t>Valor nominal de las acciones</t>
  </si>
  <si>
    <t>Cantidad de acciones</t>
  </si>
  <si>
    <t>% de participación del capital integrado</t>
  </si>
  <si>
    <t>ORDIN. FUNDADOR</t>
  </si>
  <si>
    <t>PREFERIDA</t>
  </si>
  <si>
    <t>1L</t>
  </si>
  <si>
    <t>513-920/34 - 021 517 5000</t>
  </si>
  <si>
    <t>513-929</t>
  </si>
  <si>
    <t>TOTAL ORD. FUNDADOR</t>
  </si>
  <si>
    <t>TOTAL PREFERIDA</t>
  </si>
  <si>
    <t xml:space="preserve">TOTAL ACCIONES PREFERIDAS NOMINATIVAS </t>
  </si>
  <si>
    <t>TOTAL ACCIONES ORDINARIAS FUNDADOR NOMINATIVAS</t>
  </si>
  <si>
    <t>TOTAL CAPITAL SUSCRIPTO E INTEGRADO</t>
  </si>
  <si>
    <t>TOTAL POR ACCIONISTA</t>
  </si>
  <si>
    <t>ERNST FERDINAND BERGEN</t>
  </si>
  <si>
    <t>GESTION EMPRESARIAL</t>
  </si>
  <si>
    <t>contabilidad@recordelectric.com</t>
  </si>
  <si>
    <t>Escritura Nº:</t>
  </si>
  <si>
    <t>Fecha:</t>
  </si>
  <si>
    <t>Inscripción en el registro público:</t>
  </si>
  <si>
    <t>Nº 224, Serie "C", Folio Nº 1709 y siguientes</t>
  </si>
  <si>
    <t>Nº 578, Serie "C", Folio Nº 4571 y siguientes</t>
  </si>
  <si>
    <t>Nº 86, Serie "C", Folio Nº 955 y siguientes</t>
  </si>
  <si>
    <t>Nº 161, Serie "C", Folio Nº 1490 y siguientes</t>
  </si>
  <si>
    <t>Nº 204, Serie "E", Folio Nº 2032 y siguientes</t>
  </si>
  <si>
    <t>Nº 170, Serie "B", Folio Nº 1251 y siguientes</t>
  </si>
  <si>
    <t>Nº 38, Serie "D", Folio Nº 390 y siguientes</t>
  </si>
  <si>
    <t>Nº 37, Serie "D", Folio Nº 372 y siguientes</t>
  </si>
  <si>
    <t>Nº 943, Serie "D", Folio Nº 7226 y siguientes</t>
  </si>
  <si>
    <t>Nº 1388, Serie "B", Folio Nº 7316 y siguientes</t>
  </si>
  <si>
    <t>Nº 429, Serie "A", Folio Nº 1716 y siguientes</t>
  </si>
  <si>
    <t>N° 934, en la página Nº 45 vuelto y siguientes</t>
  </si>
  <si>
    <t>Res. CNV CG N° 30/21</t>
  </si>
  <si>
    <t>Acta de Directorio Nº 113/2021 de fecha 09 de Setiembre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</si>
</sst>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€_-;\-* #,##0\ _€_-;_-* &quot;-&quot;\ _€_-;_-@_-"/>
    <numFmt numFmtId="165" formatCode="0.00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2"/>
      <color rgb="FF231F1F"/>
      <name val="Trebuchet MS"/>
      <family val="2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  <font>
      <sz val="12"/>
      <color theme="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6" fillId="0" borderId="0" xfId="0" applyFont="1"/>
    <xf numFmtId="0" fontId="7" fillId="0" borderId="0" xfId="3" applyFont="1" applyFill="1" applyBorder="1" applyAlignment="1">
      <alignment horizontal="left" vertical="top" indent="8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vertical="top" wrapText="1" indent="1"/>
    </xf>
    <xf numFmtId="0" fontId="7" fillId="0" borderId="0" xfId="3" applyFont="1" applyFill="1" applyBorder="1" applyAlignment="1">
      <alignment horizontal="left" vertical="top" indent="1"/>
    </xf>
    <xf numFmtId="0" fontId="8" fillId="0" borderId="3" xfId="0" applyFont="1" applyFill="1" applyBorder="1" applyAlignment="1">
      <alignment horizontal="center" vertical="top" wrapText="1"/>
    </xf>
    <xf numFmtId="0" fontId="0" fillId="0" borderId="0" xfId="0" applyFont="1"/>
    <xf numFmtId="0" fontId="13" fillId="0" borderId="0" xfId="0" applyFont="1"/>
    <xf numFmtId="14" fontId="14" fillId="0" borderId="0" xfId="0" applyNumberFormat="1" applyFont="1"/>
    <xf numFmtId="0" fontId="8" fillId="0" borderId="0" xfId="0" applyFont="1" applyAlignment="1"/>
    <xf numFmtId="0" fontId="5" fillId="0" borderId="0" xfId="0" applyFont="1" applyAlignment="1">
      <alignment horizontal="center"/>
    </xf>
    <xf numFmtId="3" fontId="16" fillId="0" borderId="7" xfId="0" applyNumberFormat="1" applyFont="1" applyFill="1" applyBorder="1" applyAlignment="1">
      <alignment horizontal="right" wrapText="1"/>
    </xf>
    <xf numFmtId="3" fontId="13" fillId="0" borderId="3" xfId="1" applyNumberFormat="1" applyFont="1" applyFill="1" applyBorder="1" applyAlignment="1">
      <alignment horizontal="right"/>
    </xf>
    <xf numFmtId="0" fontId="17" fillId="0" borderId="0" xfId="0" applyFont="1" applyAlignment="1">
      <alignment horizontal="center"/>
    </xf>
    <xf numFmtId="0" fontId="2" fillId="0" borderId="3" xfId="0" applyFont="1" applyBorder="1"/>
    <xf numFmtId="0" fontId="11" fillId="0" borderId="10" xfId="0" applyFont="1" applyFill="1" applyBorder="1" applyAlignment="1">
      <alignment horizontal="center" wrapText="1"/>
    </xf>
    <xf numFmtId="3" fontId="15" fillId="0" borderId="11" xfId="1" applyNumberFormat="1" applyFont="1" applyFill="1" applyBorder="1" applyAlignment="1">
      <alignment horizontal="right"/>
    </xf>
    <xf numFmtId="0" fontId="11" fillId="0" borderId="11" xfId="0" applyFont="1" applyFill="1" applyBorder="1" applyAlignment="1">
      <alignment horizontal="center" wrapText="1"/>
    </xf>
    <xf numFmtId="3" fontId="11" fillId="0" borderId="11" xfId="0" applyNumberFormat="1" applyFont="1" applyFill="1" applyBorder="1" applyAlignment="1">
      <alignment horizontal="right" wrapText="1"/>
    </xf>
    <xf numFmtId="0" fontId="11" fillId="0" borderId="13" xfId="0" applyFont="1" applyFill="1" applyBorder="1" applyAlignment="1">
      <alignment horizontal="center" wrapText="1"/>
    </xf>
    <xf numFmtId="3" fontId="15" fillId="0" borderId="6" xfId="1" applyNumberFormat="1" applyFont="1" applyFill="1" applyBorder="1" applyAlignment="1">
      <alignment horizontal="right"/>
    </xf>
    <xf numFmtId="0" fontId="11" fillId="0" borderId="6" xfId="0" applyFont="1" applyFill="1" applyBorder="1" applyAlignment="1">
      <alignment horizontal="center" wrapText="1"/>
    </xf>
    <xf numFmtId="3" fontId="11" fillId="0" borderId="6" xfId="0" applyNumberFormat="1" applyFont="1" applyFill="1" applyBorder="1" applyAlignment="1">
      <alignment horizontal="right" wrapText="1"/>
    </xf>
    <xf numFmtId="0" fontId="11" fillId="0" borderId="15" xfId="0" applyFont="1" applyFill="1" applyBorder="1" applyAlignment="1">
      <alignment horizontal="center" wrapText="1"/>
    </xf>
    <xf numFmtId="3" fontId="15" fillId="0" borderId="16" xfId="1" applyNumberFormat="1" applyFont="1" applyFill="1" applyBorder="1" applyAlignment="1">
      <alignment horizontal="right"/>
    </xf>
    <xf numFmtId="0" fontId="11" fillId="0" borderId="16" xfId="0" applyFont="1" applyFill="1" applyBorder="1" applyAlignment="1">
      <alignment horizontal="center" wrapText="1"/>
    </xf>
    <xf numFmtId="3" fontId="11" fillId="0" borderId="16" xfId="0" applyNumberFormat="1" applyFont="1" applyFill="1" applyBorder="1" applyAlignment="1">
      <alignment horizontal="right" wrapText="1"/>
    </xf>
    <xf numFmtId="3" fontId="13" fillId="0" borderId="19" xfId="1" applyNumberFormat="1" applyFont="1" applyFill="1" applyBorder="1" applyAlignment="1">
      <alignment horizontal="right"/>
    </xf>
    <xf numFmtId="3" fontId="16" fillId="0" borderId="20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left" vertical="top" indent="1"/>
    </xf>
    <xf numFmtId="0" fontId="9" fillId="0" borderId="0" xfId="0" applyFont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14" fontId="8" fillId="0" borderId="0" xfId="0" applyNumberFormat="1" applyFont="1" applyFill="1" applyAlignment="1"/>
    <xf numFmtId="0" fontId="0" fillId="0" borderId="0" xfId="0" applyFont="1" applyFill="1"/>
    <xf numFmtId="3" fontId="13" fillId="0" borderId="3" xfId="1" applyNumberFormat="1" applyFont="1" applyFill="1" applyBorder="1" applyAlignment="1">
      <alignment horizontal="right" wrapText="1"/>
    </xf>
    <xf numFmtId="0" fontId="2" fillId="0" borderId="3" xfId="0" applyFont="1" applyBorder="1" applyAlignment="1">
      <alignment wrapText="1"/>
    </xf>
    <xf numFmtId="0" fontId="17" fillId="0" borderId="0" xfId="0" applyFont="1" applyAlignment="1">
      <alignment horizontal="center" wrapText="1"/>
    </xf>
    <xf numFmtId="0" fontId="18" fillId="0" borderId="0" xfId="0" applyFont="1"/>
    <xf numFmtId="0" fontId="18" fillId="0" borderId="0" xfId="0" applyFont="1" applyBorder="1"/>
    <xf numFmtId="0" fontId="11" fillId="0" borderId="6" xfId="0" applyFont="1" applyFill="1" applyBorder="1" applyAlignment="1">
      <alignment horizontal="center" wrapText="1"/>
    </xf>
    <xf numFmtId="3" fontId="16" fillId="0" borderId="3" xfId="0" applyNumberFormat="1" applyFont="1" applyFill="1" applyBorder="1" applyAlignment="1">
      <alignment horizontal="right" wrapText="1"/>
    </xf>
    <xf numFmtId="0" fontId="11" fillId="0" borderId="1" xfId="3" applyFont="1" applyFill="1" applyBorder="1" applyAlignment="1">
      <alignment horizontal="center" vertical="top" wrapText="1"/>
    </xf>
    <xf numFmtId="0" fontId="11" fillId="0" borderId="4" xfId="3" applyFont="1" applyFill="1" applyBorder="1" applyAlignment="1">
      <alignment horizontal="center" vertical="top" wrapText="1"/>
    </xf>
    <xf numFmtId="0" fontId="11" fillId="0" borderId="2" xfId="3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wrapText="1"/>
    </xf>
    <xf numFmtId="0" fontId="11" fillId="0" borderId="14" xfId="0" applyFont="1" applyFill="1" applyBorder="1" applyAlignment="1">
      <alignment horizontal="center" wrapText="1"/>
    </xf>
    <xf numFmtId="0" fontId="16" fillId="0" borderId="8" xfId="0" applyFont="1" applyFill="1" applyBorder="1" applyAlignment="1">
      <alignment horizontal="left" wrapText="1"/>
    </xf>
    <xf numFmtId="0" fontId="16" fillId="0" borderId="5" xfId="0" applyFont="1" applyFill="1" applyBorder="1" applyAlignment="1">
      <alignment horizontal="left" wrapText="1"/>
    </xf>
    <xf numFmtId="0" fontId="11" fillId="0" borderId="11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16" fillId="0" borderId="19" xfId="0" applyFont="1" applyFill="1" applyBorder="1" applyAlignment="1">
      <alignment horizontal="center" wrapText="1"/>
    </xf>
    <xf numFmtId="165" fontId="16" fillId="0" borderId="19" xfId="2" applyNumberFormat="1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165" fontId="16" fillId="0" borderId="3" xfId="2" applyNumberFormat="1" applyFont="1" applyFill="1" applyBorder="1" applyAlignment="1">
      <alignment horizontal="center" wrapText="1"/>
    </xf>
    <xf numFmtId="0" fontId="11" fillId="0" borderId="16" xfId="0" applyFont="1" applyFill="1" applyBorder="1" applyAlignment="1">
      <alignment horizontal="center" wrapText="1"/>
    </xf>
    <xf numFmtId="0" fontId="11" fillId="0" borderId="17" xfId="0" applyFont="1" applyFill="1" applyBorder="1" applyAlignment="1">
      <alignment horizontal="center" wrapText="1"/>
    </xf>
    <xf numFmtId="0" fontId="16" fillId="0" borderId="18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3" fontId="8" fillId="0" borderId="3" xfId="0" applyNumberFormat="1" applyFont="1" applyFill="1" applyBorder="1" applyAlignment="1">
      <alignment horizontal="center" vertical="center" wrapText="1"/>
    </xf>
  </cellXfs>
  <cellStyles count="4">
    <cellStyle name="Millares [0]" xfId="1" builtinId="6"/>
    <cellStyle name="Normal" xfId="0" builtinId="0"/>
    <cellStyle name="Normal 2" xfId="3" xr:uid="{00000000-0005-0000-0000-000002000000}"/>
    <cellStyle name="Porcentaje" xfId="2" builtinId="5"/>
  </cellStyles>
  <dxfs count="0"/>
  <tableStyles count="0" defaultTableStyle="TableStyleMedium2" defaultPivotStyle="PivotStyleLight16"/>
  <colors>
    <mruColors>
      <color rgb="FF33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133350</xdr:rowOff>
    </xdr:from>
    <xdr:to>
      <xdr:col>2</xdr:col>
      <xdr:colOff>609599</xdr:colOff>
      <xdr:row>4</xdr:row>
      <xdr:rowOff>47625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C803E4B-8B85-4F48-9D19-8FFEEA20F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23850"/>
          <a:ext cx="1838324" cy="4857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885714</xdr:colOff>
      <xdr:row>137</xdr:row>
      <xdr:rowOff>161905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FAC8028-7D2F-4E2F-8EE7-9EA11955D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29060775"/>
          <a:ext cx="885714" cy="1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recordelectric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8"/>
  <sheetViews>
    <sheetView tabSelected="1" topLeftCell="A130" zoomScaleNormal="100" workbookViewId="0">
      <selection activeCell="F136" sqref="F136"/>
    </sheetView>
  </sheetViews>
  <sheetFormatPr baseColWidth="10" defaultRowHeight="15" x14ac:dyDescent="0.25"/>
  <cols>
    <col min="1" max="1" width="5.42578125" style="5" customWidth="1"/>
    <col min="2" max="2" width="14" style="5" customWidth="1"/>
    <col min="3" max="3" width="14.85546875" customWidth="1"/>
    <col min="4" max="4" width="14.5703125" customWidth="1"/>
    <col min="5" max="5" width="9.85546875" customWidth="1"/>
    <col min="6" max="6" width="8.140625" customWidth="1"/>
    <col min="7" max="7" width="6.7109375" customWidth="1"/>
    <col min="8" max="8" width="13.5703125" customWidth="1"/>
    <col min="12" max="12" width="13.7109375" bestFit="1" customWidth="1"/>
  </cols>
  <sheetData>
    <row r="1" spans="1:9" x14ac:dyDescent="0.25">
      <c r="A1" s="44"/>
    </row>
    <row r="2" spans="1:9" x14ac:dyDescent="0.25">
      <c r="A2" s="45"/>
    </row>
    <row r="3" spans="1:9" x14ac:dyDescent="0.25">
      <c r="A3" s="45"/>
    </row>
    <row r="4" spans="1:9" x14ac:dyDescent="0.25">
      <c r="A4" s="45"/>
    </row>
    <row r="5" spans="1:9" x14ac:dyDescent="0.25">
      <c r="A5" s="45"/>
    </row>
    <row r="6" spans="1:9" x14ac:dyDescent="0.25">
      <c r="D6" s="13" t="s">
        <v>83</v>
      </c>
    </row>
    <row r="7" spans="1:9" x14ac:dyDescent="0.25">
      <c r="D7" s="13" t="s">
        <v>84</v>
      </c>
    </row>
    <row r="8" spans="1:9" ht="15.75" thickBot="1" x14ac:dyDescent="0.3">
      <c r="B8" s="7"/>
    </row>
    <row r="9" spans="1:9" ht="18" customHeight="1" thickBot="1" x14ac:dyDescent="0.3">
      <c r="A9" s="48" t="s">
        <v>15</v>
      </c>
      <c r="B9" s="49"/>
      <c r="C9" s="49"/>
      <c r="D9" s="49"/>
      <c r="E9" s="49"/>
      <c r="F9" s="49"/>
      <c r="G9" s="49"/>
      <c r="H9" s="49"/>
      <c r="I9" s="50"/>
    </row>
    <row r="11" spans="1:9" ht="18" x14ac:dyDescent="0.25">
      <c r="A11" s="10" t="s">
        <v>13</v>
      </c>
      <c r="B11" s="4"/>
      <c r="H11" s="14">
        <v>44651</v>
      </c>
    </row>
    <row r="12" spans="1:9" ht="15.75" x14ac:dyDescent="0.25">
      <c r="A12" s="10"/>
      <c r="H12" s="4"/>
    </row>
    <row r="13" spans="1:9" x14ac:dyDescent="0.25">
      <c r="A13" s="6" t="s">
        <v>0</v>
      </c>
      <c r="B13" s="6"/>
    </row>
    <row r="15" spans="1:9" x14ac:dyDescent="0.25">
      <c r="A15" s="6" t="s">
        <v>1</v>
      </c>
      <c r="B15" s="6"/>
      <c r="C15" s="2"/>
      <c r="D15" s="2"/>
      <c r="E15" s="2"/>
      <c r="F15" s="2"/>
      <c r="G15" s="2"/>
      <c r="H15" s="2"/>
    </row>
    <row r="16" spans="1:9" s="12" customFormat="1" ht="15" customHeight="1" x14ac:dyDescent="0.25">
      <c r="A16" s="5"/>
      <c r="B16" s="15" t="s">
        <v>32</v>
      </c>
      <c r="C16" s="15"/>
      <c r="D16" s="15"/>
      <c r="E16" s="15"/>
      <c r="F16" s="15"/>
      <c r="G16" s="15"/>
    </row>
    <row r="17" spans="1:8" ht="30.75" customHeight="1" x14ac:dyDescent="0.25">
      <c r="A17" s="68" t="s">
        <v>10</v>
      </c>
      <c r="B17" s="68"/>
      <c r="C17" s="68"/>
      <c r="D17" s="68"/>
      <c r="E17" s="68"/>
      <c r="F17" s="68"/>
      <c r="G17" s="68"/>
      <c r="H17" s="68"/>
    </row>
    <row r="18" spans="1:8" s="12" customFormat="1" x14ac:dyDescent="0.25">
      <c r="A18" s="5"/>
      <c r="B18" s="37" t="s">
        <v>68</v>
      </c>
      <c r="C18" s="38">
        <v>49</v>
      </c>
      <c r="D18" s="37" t="s">
        <v>69</v>
      </c>
      <c r="E18" s="39">
        <v>28412</v>
      </c>
    </row>
    <row r="19" spans="1:8" s="12" customFormat="1" x14ac:dyDescent="0.25">
      <c r="A19" s="5"/>
      <c r="B19" s="37" t="s">
        <v>70</v>
      </c>
      <c r="C19" s="40"/>
      <c r="D19" s="37" t="s">
        <v>82</v>
      </c>
      <c r="E19" s="40"/>
    </row>
    <row r="20" spans="1:8" s="12" customFormat="1" x14ac:dyDescent="0.25">
      <c r="A20" s="5"/>
      <c r="B20" s="37" t="s">
        <v>68</v>
      </c>
      <c r="C20" s="38">
        <v>102</v>
      </c>
      <c r="D20" s="37" t="s">
        <v>69</v>
      </c>
      <c r="E20" s="39">
        <v>32798</v>
      </c>
    </row>
    <row r="21" spans="1:8" s="12" customFormat="1" x14ac:dyDescent="0.25">
      <c r="A21" s="5"/>
      <c r="B21" s="37" t="s">
        <v>70</v>
      </c>
      <c r="C21" s="40"/>
      <c r="D21" s="37" t="s">
        <v>81</v>
      </c>
      <c r="E21" s="40"/>
    </row>
    <row r="22" spans="1:8" s="12" customFormat="1" x14ac:dyDescent="0.25">
      <c r="A22" s="5"/>
      <c r="B22" s="37" t="s">
        <v>68</v>
      </c>
      <c r="C22" s="38">
        <v>72</v>
      </c>
      <c r="D22" s="37" t="s">
        <v>69</v>
      </c>
      <c r="E22" s="39">
        <v>33396</v>
      </c>
    </row>
    <row r="23" spans="1:8" s="12" customFormat="1" x14ac:dyDescent="0.25">
      <c r="A23" s="5"/>
      <c r="B23" s="37" t="s">
        <v>70</v>
      </c>
      <c r="C23" s="40"/>
      <c r="D23" s="37" t="s">
        <v>80</v>
      </c>
      <c r="E23" s="40"/>
    </row>
    <row r="24" spans="1:8" s="12" customFormat="1" x14ac:dyDescent="0.25">
      <c r="A24" s="5"/>
      <c r="B24" s="37" t="s">
        <v>68</v>
      </c>
      <c r="C24" s="38">
        <v>220</v>
      </c>
      <c r="D24" s="37" t="s">
        <v>69</v>
      </c>
      <c r="E24" s="39">
        <v>34865</v>
      </c>
    </row>
    <row r="25" spans="1:8" s="12" customFormat="1" x14ac:dyDescent="0.25">
      <c r="A25" s="5"/>
      <c r="B25" s="37" t="s">
        <v>70</v>
      </c>
      <c r="C25" s="40"/>
      <c r="D25" s="37" t="s">
        <v>79</v>
      </c>
      <c r="E25" s="40"/>
    </row>
    <row r="26" spans="1:8" s="12" customFormat="1" x14ac:dyDescent="0.25">
      <c r="A26" s="5"/>
      <c r="B26" s="37" t="s">
        <v>68</v>
      </c>
      <c r="C26" s="38">
        <v>493</v>
      </c>
      <c r="D26" s="37" t="s">
        <v>69</v>
      </c>
      <c r="E26" s="39">
        <v>35003</v>
      </c>
    </row>
    <row r="27" spans="1:8" s="12" customFormat="1" x14ac:dyDescent="0.25">
      <c r="A27" s="5"/>
      <c r="B27" s="37" t="s">
        <v>70</v>
      </c>
      <c r="C27" s="40"/>
      <c r="D27" s="37" t="s">
        <v>78</v>
      </c>
      <c r="E27" s="40"/>
    </row>
    <row r="28" spans="1:8" s="12" customFormat="1" x14ac:dyDescent="0.25">
      <c r="A28" s="5"/>
      <c r="B28" s="37" t="s">
        <v>68</v>
      </c>
      <c r="C28" s="38">
        <v>581</v>
      </c>
      <c r="D28" s="37" t="s">
        <v>69</v>
      </c>
      <c r="E28" s="39">
        <v>35061</v>
      </c>
    </row>
    <row r="29" spans="1:8" s="12" customFormat="1" x14ac:dyDescent="0.25">
      <c r="A29" s="5"/>
      <c r="B29" s="37" t="s">
        <v>70</v>
      </c>
      <c r="C29" s="40"/>
      <c r="D29" s="37" t="s">
        <v>77</v>
      </c>
      <c r="E29" s="40"/>
    </row>
    <row r="30" spans="1:8" s="12" customFormat="1" x14ac:dyDescent="0.25">
      <c r="A30" s="5"/>
      <c r="B30" s="37" t="s">
        <v>68</v>
      </c>
      <c r="C30" s="38">
        <v>173</v>
      </c>
      <c r="D30" s="37" t="s">
        <v>69</v>
      </c>
      <c r="E30" s="39">
        <v>35416</v>
      </c>
    </row>
    <row r="31" spans="1:8" s="12" customFormat="1" x14ac:dyDescent="0.25">
      <c r="A31" s="5"/>
      <c r="B31" s="37" t="s">
        <v>70</v>
      </c>
      <c r="C31" s="40"/>
      <c r="D31" s="37" t="s">
        <v>71</v>
      </c>
      <c r="E31" s="40"/>
    </row>
    <row r="32" spans="1:8" s="12" customFormat="1" x14ac:dyDescent="0.25">
      <c r="A32" s="5"/>
      <c r="B32" s="37" t="s">
        <v>68</v>
      </c>
      <c r="C32" s="38">
        <v>35</v>
      </c>
      <c r="D32" s="37" t="s">
        <v>69</v>
      </c>
      <c r="E32" s="39">
        <v>35912</v>
      </c>
    </row>
    <row r="33" spans="1:8" s="12" customFormat="1" x14ac:dyDescent="0.25">
      <c r="A33" s="5"/>
      <c r="B33" s="37" t="s">
        <v>70</v>
      </c>
      <c r="C33" s="40"/>
      <c r="D33" s="37" t="s">
        <v>72</v>
      </c>
      <c r="E33" s="40"/>
    </row>
    <row r="34" spans="1:8" s="12" customFormat="1" x14ac:dyDescent="0.25">
      <c r="A34" s="5"/>
      <c r="B34" s="37" t="s">
        <v>68</v>
      </c>
      <c r="C34" s="38">
        <v>113</v>
      </c>
      <c r="D34" s="37" t="s">
        <v>69</v>
      </c>
      <c r="E34" s="39">
        <v>36805</v>
      </c>
    </row>
    <row r="35" spans="1:8" s="12" customFormat="1" x14ac:dyDescent="0.25">
      <c r="A35" s="5"/>
      <c r="B35" s="37" t="s">
        <v>70</v>
      </c>
      <c r="C35" s="40"/>
      <c r="D35" s="37" t="s">
        <v>76</v>
      </c>
      <c r="E35" s="40"/>
    </row>
    <row r="36" spans="1:8" s="12" customFormat="1" x14ac:dyDescent="0.25">
      <c r="A36" s="5"/>
      <c r="B36" s="37" t="s">
        <v>68</v>
      </c>
      <c r="C36" s="38">
        <v>136</v>
      </c>
      <c r="D36" s="37" t="s">
        <v>69</v>
      </c>
      <c r="E36" s="39">
        <v>36866</v>
      </c>
    </row>
    <row r="37" spans="1:8" s="12" customFormat="1" x14ac:dyDescent="0.25">
      <c r="A37" s="5"/>
      <c r="B37" s="37" t="s">
        <v>70</v>
      </c>
      <c r="C37" s="40"/>
      <c r="D37" s="37" t="s">
        <v>73</v>
      </c>
      <c r="E37" s="40"/>
    </row>
    <row r="38" spans="1:8" s="12" customFormat="1" x14ac:dyDescent="0.25">
      <c r="A38" s="5"/>
      <c r="B38" s="37" t="s">
        <v>68</v>
      </c>
      <c r="C38" s="38">
        <v>37</v>
      </c>
      <c r="D38" s="37" t="s">
        <v>69</v>
      </c>
      <c r="E38" s="39">
        <v>39542</v>
      </c>
    </row>
    <row r="39" spans="1:8" s="12" customFormat="1" x14ac:dyDescent="0.25">
      <c r="A39" s="5"/>
      <c r="B39" s="37" t="s">
        <v>70</v>
      </c>
      <c r="C39" s="40"/>
      <c r="D39" s="37" t="s">
        <v>74</v>
      </c>
      <c r="E39" s="40"/>
    </row>
    <row r="40" spans="1:8" s="12" customFormat="1" x14ac:dyDescent="0.25">
      <c r="A40" s="5"/>
      <c r="B40" s="37" t="s">
        <v>68</v>
      </c>
      <c r="C40" s="38">
        <v>744</v>
      </c>
      <c r="D40" s="37" t="s">
        <v>69</v>
      </c>
      <c r="E40" s="39">
        <v>41752</v>
      </c>
    </row>
    <row r="41" spans="1:8" s="12" customFormat="1" x14ac:dyDescent="0.25">
      <c r="A41" s="5"/>
      <c r="B41" s="37" t="s">
        <v>70</v>
      </c>
      <c r="C41" s="40"/>
      <c r="D41" s="37" t="s">
        <v>75</v>
      </c>
      <c r="E41" s="40"/>
    </row>
    <row r="42" spans="1:8" x14ac:dyDescent="0.25">
      <c r="A42" s="6" t="s">
        <v>2</v>
      </c>
      <c r="B42" s="6"/>
      <c r="C42" s="2"/>
      <c r="D42" s="2"/>
      <c r="E42" s="2"/>
      <c r="F42" s="2"/>
      <c r="G42" s="2"/>
      <c r="H42" s="2"/>
    </row>
    <row r="43" spans="1:8" s="12" customFormat="1" x14ac:dyDescent="0.25">
      <c r="A43" s="5"/>
      <c r="B43" s="15" t="s">
        <v>33</v>
      </c>
    </row>
    <row r="44" spans="1:8" x14ac:dyDescent="0.25">
      <c r="A44" s="6" t="s">
        <v>3</v>
      </c>
      <c r="B44" s="6"/>
      <c r="C44" s="2"/>
      <c r="D44" s="2"/>
      <c r="E44" s="2"/>
      <c r="F44" s="2"/>
      <c r="G44" s="2"/>
      <c r="H44" s="2"/>
    </row>
    <row r="45" spans="1:8" s="12" customFormat="1" x14ac:dyDescent="0.25">
      <c r="A45" s="5"/>
      <c r="B45" s="15" t="s">
        <v>34</v>
      </c>
    </row>
    <row r="46" spans="1:8" x14ac:dyDescent="0.25">
      <c r="A46" s="6" t="s">
        <v>4</v>
      </c>
      <c r="B46" s="6"/>
      <c r="C46" s="2"/>
      <c r="D46" s="2"/>
      <c r="E46" s="2"/>
      <c r="F46" s="2"/>
      <c r="G46" s="2"/>
      <c r="H46" s="2"/>
    </row>
    <row r="47" spans="1:8" x14ac:dyDescent="0.25">
      <c r="A47" s="6"/>
      <c r="B47" s="15" t="s">
        <v>35</v>
      </c>
      <c r="C47" s="2"/>
      <c r="D47" s="2"/>
      <c r="E47" s="2"/>
      <c r="F47" s="2"/>
      <c r="G47" s="2"/>
      <c r="H47" s="2"/>
    </row>
    <row r="48" spans="1:8" x14ac:dyDescent="0.25">
      <c r="A48" s="6"/>
      <c r="B48" s="15" t="s">
        <v>36</v>
      </c>
      <c r="C48" s="2"/>
      <c r="D48" s="2"/>
      <c r="E48" s="2"/>
      <c r="F48" s="2"/>
      <c r="G48" s="2"/>
      <c r="H48" s="2"/>
    </row>
    <row r="49" spans="1:10" s="12" customFormat="1" x14ac:dyDescent="0.25">
      <c r="A49" s="5"/>
      <c r="B49" s="15" t="s">
        <v>37</v>
      </c>
    </row>
    <row r="50" spans="1:10" x14ac:dyDescent="0.25">
      <c r="A50" s="6" t="s">
        <v>5</v>
      </c>
      <c r="B50" s="6"/>
      <c r="C50" s="2"/>
      <c r="D50" s="2"/>
      <c r="E50" s="2"/>
      <c r="F50" s="2"/>
      <c r="G50" s="2"/>
      <c r="H50" s="2"/>
    </row>
    <row r="51" spans="1:10" s="12" customFormat="1" x14ac:dyDescent="0.25">
      <c r="A51" s="5"/>
      <c r="B51" s="15" t="s">
        <v>39</v>
      </c>
    </row>
    <row r="52" spans="1:10" x14ac:dyDescent="0.25">
      <c r="A52" s="6" t="s">
        <v>6</v>
      </c>
      <c r="B52" s="6"/>
      <c r="C52" s="2"/>
      <c r="D52" s="2"/>
      <c r="E52" s="2"/>
      <c r="F52" s="2"/>
      <c r="G52" s="2"/>
      <c r="H52" s="2"/>
    </row>
    <row r="53" spans="1:10" s="12" customFormat="1" x14ac:dyDescent="0.25">
      <c r="A53" s="5"/>
      <c r="B53" s="15" t="s">
        <v>57</v>
      </c>
    </row>
    <row r="54" spans="1:10" x14ac:dyDescent="0.25">
      <c r="A54" s="6" t="s">
        <v>7</v>
      </c>
      <c r="B54" s="6"/>
      <c r="C54" s="2"/>
      <c r="D54" s="2"/>
      <c r="E54" s="2"/>
      <c r="F54" s="2"/>
      <c r="G54" s="2"/>
      <c r="H54" s="2"/>
    </row>
    <row r="55" spans="1:10" s="12" customFormat="1" x14ac:dyDescent="0.25">
      <c r="A55" s="5"/>
      <c r="B55" s="5" t="s">
        <v>58</v>
      </c>
    </row>
    <row r="56" spans="1:10" x14ac:dyDescent="0.25">
      <c r="A56" s="6" t="s">
        <v>8</v>
      </c>
      <c r="B56" s="6"/>
      <c r="C56" s="2"/>
      <c r="D56" s="2"/>
      <c r="E56" s="2"/>
      <c r="F56" s="2"/>
      <c r="G56" s="2"/>
      <c r="H56" s="2"/>
    </row>
    <row r="57" spans="1:10" s="12" customFormat="1" x14ac:dyDescent="0.25">
      <c r="A57" s="5"/>
      <c r="B57" s="15" t="s">
        <v>67</v>
      </c>
    </row>
    <row r="58" spans="1:10" x14ac:dyDescent="0.25">
      <c r="A58" s="6" t="s">
        <v>9</v>
      </c>
      <c r="B58" s="6"/>
      <c r="C58" s="2"/>
      <c r="D58" s="2"/>
      <c r="E58" s="2"/>
      <c r="F58" s="2"/>
      <c r="G58" s="2"/>
      <c r="H58" s="2"/>
    </row>
    <row r="59" spans="1:10" s="12" customFormat="1" x14ac:dyDescent="0.25">
      <c r="A59" s="5"/>
      <c r="B59" s="15" t="s">
        <v>38</v>
      </c>
    </row>
    <row r="60" spans="1:10" x14ac:dyDescent="0.25">
      <c r="A60" s="6"/>
      <c r="B60" s="6"/>
      <c r="C60" s="2"/>
      <c r="D60" s="2"/>
      <c r="E60" s="2"/>
      <c r="F60" s="2"/>
      <c r="G60" s="2"/>
      <c r="H60" s="2"/>
    </row>
    <row r="62" spans="1:10" x14ac:dyDescent="0.25">
      <c r="A62" s="67" t="s">
        <v>16</v>
      </c>
      <c r="B62" s="67"/>
      <c r="C62" s="67"/>
      <c r="D62" s="67"/>
    </row>
    <row r="63" spans="1:10" x14ac:dyDescent="0.25">
      <c r="A63" s="9"/>
    </row>
    <row r="64" spans="1:10" ht="30" customHeight="1" x14ac:dyDescent="0.25">
      <c r="A64" s="66" t="s">
        <v>17</v>
      </c>
      <c r="B64" s="66"/>
      <c r="C64" s="66"/>
      <c r="D64" s="66" t="s">
        <v>30</v>
      </c>
      <c r="E64" s="66"/>
      <c r="F64" s="66"/>
      <c r="G64" s="66"/>
      <c r="H64" s="66"/>
      <c r="I64" s="66"/>
      <c r="J64" s="66"/>
    </row>
    <row r="65" spans="1:10" ht="30" customHeight="1" x14ac:dyDescent="0.25">
      <c r="A65" s="66" t="s">
        <v>29</v>
      </c>
      <c r="B65" s="66"/>
      <c r="C65" s="66"/>
      <c r="D65" s="66" t="s">
        <v>40</v>
      </c>
      <c r="E65" s="66"/>
      <c r="F65" s="66"/>
      <c r="G65" s="66"/>
      <c r="H65" s="66"/>
      <c r="I65" s="66"/>
      <c r="J65" s="66"/>
    </row>
    <row r="66" spans="1:10" ht="30" customHeight="1" x14ac:dyDescent="0.25">
      <c r="A66" s="66" t="s">
        <v>18</v>
      </c>
      <c r="B66" s="66"/>
      <c r="C66" s="66"/>
      <c r="D66" s="66" t="s">
        <v>41</v>
      </c>
      <c r="E66" s="66"/>
      <c r="F66" s="66"/>
      <c r="G66" s="66"/>
      <c r="H66" s="66"/>
      <c r="I66" s="66"/>
      <c r="J66" s="66"/>
    </row>
    <row r="67" spans="1:10" ht="30" customHeight="1" x14ac:dyDescent="0.25">
      <c r="A67" s="66" t="s">
        <v>19</v>
      </c>
      <c r="B67" s="66"/>
      <c r="C67" s="66"/>
      <c r="D67" s="66" t="s">
        <v>41</v>
      </c>
      <c r="E67" s="66"/>
      <c r="F67" s="66"/>
      <c r="G67" s="66"/>
      <c r="H67" s="66"/>
      <c r="I67" s="66"/>
      <c r="J67" s="66"/>
    </row>
    <row r="68" spans="1:10" ht="30" customHeight="1" x14ac:dyDescent="0.25">
      <c r="A68" s="66" t="s">
        <v>19</v>
      </c>
      <c r="B68" s="66"/>
      <c r="C68" s="66"/>
      <c r="D68" s="66" t="s">
        <v>43</v>
      </c>
      <c r="E68" s="66"/>
      <c r="F68" s="66"/>
      <c r="G68" s="66"/>
      <c r="H68" s="66"/>
      <c r="I68" s="66"/>
      <c r="J68" s="66"/>
    </row>
    <row r="69" spans="1:10" ht="30" customHeight="1" x14ac:dyDescent="0.25">
      <c r="A69" s="66" t="s">
        <v>19</v>
      </c>
      <c r="B69" s="66"/>
      <c r="C69" s="66"/>
      <c r="D69" s="66" t="s">
        <v>44</v>
      </c>
      <c r="E69" s="66"/>
      <c r="F69" s="66"/>
      <c r="G69" s="66"/>
      <c r="H69" s="66"/>
      <c r="I69" s="66"/>
      <c r="J69" s="66"/>
    </row>
    <row r="70" spans="1:10" ht="30" customHeight="1" x14ac:dyDescent="0.25">
      <c r="A70" s="66" t="s">
        <v>20</v>
      </c>
      <c r="B70" s="66"/>
      <c r="C70" s="66"/>
      <c r="D70" s="66" t="s">
        <v>42</v>
      </c>
      <c r="E70" s="66"/>
      <c r="F70" s="66"/>
      <c r="G70" s="66"/>
      <c r="H70" s="66"/>
      <c r="I70" s="66"/>
      <c r="J70" s="66"/>
    </row>
    <row r="71" spans="1:10" ht="30" customHeight="1" x14ac:dyDescent="0.25">
      <c r="A71" s="66" t="s">
        <v>31</v>
      </c>
      <c r="B71" s="66"/>
      <c r="C71" s="66"/>
      <c r="D71" s="66" t="s">
        <v>41</v>
      </c>
      <c r="E71" s="66"/>
      <c r="F71" s="66"/>
      <c r="G71" s="66"/>
      <c r="H71" s="66"/>
      <c r="I71" s="66"/>
      <c r="J71" s="66"/>
    </row>
    <row r="72" spans="1:10" ht="30" customHeight="1" x14ac:dyDescent="0.25">
      <c r="A72" s="66" t="s">
        <v>21</v>
      </c>
      <c r="B72" s="66"/>
      <c r="C72" s="66"/>
      <c r="D72" s="66" t="s">
        <v>45</v>
      </c>
      <c r="E72" s="66"/>
      <c r="F72" s="66"/>
      <c r="G72" s="66"/>
      <c r="H72" s="66"/>
      <c r="I72" s="66"/>
      <c r="J72" s="66"/>
    </row>
    <row r="75" spans="1:10" x14ac:dyDescent="0.25">
      <c r="A75" s="67" t="s">
        <v>22</v>
      </c>
      <c r="B75" s="67"/>
      <c r="C75" s="67"/>
      <c r="D75" s="67"/>
      <c r="E75" s="67"/>
    </row>
    <row r="77" spans="1:10" ht="15" customHeight="1" x14ac:dyDescent="0.25">
      <c r="A77" s="65" t="s">
        <v>46</v>
      </c>
      <c r="B77" s="65"/>
      <c r="C77" s="65"/>
      <c r="D77" s="65"/>
      <c r="E77" s="65"/>
      <c r="F77" s="65"/>
      <c r="G77" s="65"/>
      <c r="H77" s="65"/>
      <c r="I77" s="65"/>
      <c r="J77" s="65"/>
    </row>
    <row r="78" spans="1:10" ht="31.5" customHeight="1" x14ac:dyDescent="0.25">
      <c r="A78" s="65" t="s">
        <v>48</v>
      </c>
      <c r="B78" s="65"/>
      <c r="C78" s="65" t="s">
        <v>49</v>
      </c>
      <c r="D78" s="65"/>
      <c r="E78" s="65" t="s">
        <v>47</v>
      </c>
      <c r="F78" s="65"/>
      <c r="G78" s="65" t="s">
        <v>50</v>
      </c>
      <c r="H78" s="65"/>
      <c r="I78" s="66" t="s">
        <v>51</v>
      </c>
      <c r="J78" s="66"/>
    </row>
    <row r="79" spans="1:10" x14ac:dyDescent="0.25">
      <c r="A79" s="70">
        <v>50000000000</v>
      </c>
      <c r="B79" s="70"/>
      <c r="C79" s="70">
        <v>50000000000</v>
      </c>
      <c r="D79" s="70"/>
      <c r="E79" s="70">
        <v>50000000000</v>
      </c>
      <c r="F79" s="70"/>
      <c r="G79" s="70">
        <v>50000000000</v>
      </c>
      <c r="H79" s="70"/>
      <c r="I79" s="70">
        <v>10000</v>
      </c>
      <c r="J79" s="70"/>
    </row>
    <row r="80" spans="1:10" x14ac:dyDescent="0.25">
      <c r="C80" s="3"/>
      <c r="D80" s="3"/>
      <c r="E80" s="3"/>
      <c r="F80" s="3"/>
      <c r="G80" s="3"/>
      <c r="H80" s="3"/>
      <c r="I80" s="3"/>
      <c r="J80" s="3"/>
    </row>
    <row r="81" spans="1:10" x14ac:dyDescent="0.25">
      <c r="C81" s="3"/>
      <c r="D81" s="3"/>
      <c r="E81" s="3"/>
      <c r="F81" s="3"/>
      <c r="G81" s="3"/>
      <c r="H81" s="3"/>
      <c r="I81" s="3"/>
      <c r="J81" s="3"/>
    </row>
    <row r="82" spans="1:10" ht="30" customHeight="1" x14ac:dyDescent="0.25">
      <c r="A82" s="69" t="s">
        <v>25</v>
      </c>
      <c r="B82" s="69"/>
      <c r="C82" s="69"/>
      <c r="D82" s="69"/>
      <c r="E82" s="69"/>
      <c r="F82" s="69"/>
      <c r="G82" s="69"/>
      <c r="H82" s="69"/>
      <c r="I82" s="8"/>
      <c r="J82" s="8"/>
    </row>
    <row r="83" spans="1:10" x14ac:dyDescent="0.25">
      <c r="C83" s="3"/>
      <c r="D83" s="3"/>
      <c r="E83" s="3"/>
      <c r="F83" s="3"/>
      <c r="G83" s="3"/>
      <c r="H83" s="3"/>
      <c r="I83" s="3"/>
      <c r="J83" s="3"/>
    </row>
    <row r="84" spans="1:10" s="1" customFormat="1" ht="30" customHeight="1" x14ac:dyDescent="0.25">
      <c r="A84" s="11" t="s">
        <v>23</v>
      </c>
      <c r="B84" s="65" t="s">
        <v>24</v>
      </c>
      <c r="C84" s="65"/>
      <c r="D84" s="11" t="s">
        <v>52</v>
      </c>
      <c r="E84" s="65" t="s">
        <v>26</v>
      </c>
      <c r="F84" s="65"/>
      <c r="G84" s="11" t="s">
        <v>27</v>
      </c>
      <c r="H84" s="11" t="s">
        <v>28</v>
      </c>
      <c r="I84" s="65" t="s">
        <v>53</v>
      </c>
      <c r="J84" s="65"/>
    </row>
    <row r="85" spans="1:10" s="16" customFormat="1" ht="12.75" x14ac:dyDescent="0.2">
      <c r="A85" s="21">
        <v>1</v>
      </c>
      <c r="B85" s="55" t="s">
        <v>43</v>
      </c>
      <c r="C85" s="55"/>
      <c r="D85" s="22">
        <v>176000</v>
      </c>
      <c r="E85" s="55" t="s">
        <v>54</v>
      </c>
      <c r="F85" s="55"/>
      <c r="G85" s="23">
        <v>5</v>
      </c>
      <c r="H85" s="24">
        <v>1760000000</v>
      </c>
      <c r="I85" s="55"/>
      <c r="J85" s="56"/>
    </row>
    <row r="86" spans="1:10" s="16" customFormat="1" ht="12.75" x14ac:dyDescent="0.2">
      <c r="A86" s="25"/>
      <c r="B86" s="51"/>
      <c r="C86" s="51"/>
      <c r="D86" s="26">
        <v>547</v>
      </c>
      <c r="E86" s="51" t="s">
        <v>54</v>
      </c>
      <c r="F86" s="51"/>
      <c r="G86" s="27">
        <v>5</v>
      </c>
      <c r="H86" s="28">
        <v>5470000</v>
      </c>
      <c r="I86" s="51"/>
      <c r="J86" s="52"/>
    </row>
    <row r="87" spans="1:10" s="16" customFormat="1" ht="12.75" x14ac:dyDescent="0.2">
      <c r="A87" s="25"/>
      <c r="B87" s="51"/>
      <c r="C87" s="51"/>
      <c r="D87" s="26">
        <v>996000</v>
      </c>
      <c r="E87" s="51" t="s">
        <v>54</v>
      </c>
      <c r="F87" s="51"/>
      <c r="G87" s="27">
        <v>5</v>
      </c>
      <c r="H87" s="28">
        <v>9960000000</v>
      </c>
      <c r="I87" s="51"/>
      <c r="J87" s="52"/>
    </row>
    <row r="88" spans="1:10" s="16" customFormat="1" ht="12.75" x14ac:dyDescent="0.2">
      <c r="A88" s="29"/>
      <c r="B88" s="61"/>
      <c r="C88" s="61"/>
      <c r="D88" s="30">
        <v>485</v>
      </c>
      <c r="E88" s="61" t="s">
        <v>54</v>
      </c>
      <c r="F88" s="61"/>
      <c r="G88" s="31">
        <v>5</v>
      </c>
      <c r="H88" s="32">
        <v>4850000</v>
      </c>
      <c r="I88" s="61"/>
      <c r="J88" s="62"/>
    </row>
    <row r="89" spans="1:10" s="2" customFormat="1" ht="15" customHeight="1" x14ac:dyDescent="0.25">
      <c r="A89" s="53" t="s">
        <v>59</v>
      </c>
      <c r="B89" s="54"/>
      <c r="C89" s="54"/>
      <c r="D89" s="18">
        <f>SUM(D85:D88)</f>
        <v>1173032</v>
      </c>
      <c r="E89" s="59"/>
      <c r="F89" s="59"/>
      <c r="H89" s="17">
        <f>SUM(H85:H88)</f>
        <v>11730320000</v>
      </c>
      <c r="I89" s="60">
        <f>+H89/H130</f>
        <v>0.29325800000000002</v>
      </c>
      <c r="J89" s="60"/>
    </row>
    <row r="90" spans="1:10" s="16" customFormat="1" ht="15" customHeight="1" x14ac:dyDescent="0.2">
      <c r="A90" s="21"/>
      <c r="B90" s="55"/>
      <c r="C90" s="55"/>
      <c r="D90" s="22">
        <v>116000</v>
      </c>
      <c r="E90" s="55" t="s">
        <v>55</v>
      </c>
      <c r="F90" s="55"/>
      <c r="G90" s="23" t="s">
        <v>56</v>
      </c>
      <c r="H90" s="24">
        <v>1160000000</v>
      </c>
      <c r="I90" s="55"/>
      <c r="J90" s="56"/>
    </row>
    <row r="91" spans="1:10" s="16" customFormat="1" ht="15" customHeight="1" x14ac:dyDescent="0.2">
      <c r="A91" s="25"/>
      <c r="B91" s="51"/>
      <c r="C91" s="51"/>
      <c r="D91" s="26">
        <v>311</v>
      </c>
      <c r="E91" s="51" t="s">
        <v>55</v>
      </c>
      <c r="F91" s="51"/>
      <c r="G91" s="27" t="s">
        <v>56</v>
      </c>
      <c r="H91" s="28">
        <v>3110000</v>
      </c>
      <c r="I91" s="51"/>
      <c r="J91" s="52"/>
    </row>
    <row r="92" spans="1:10" s="16" customFormat="1" ht="15" customHeight="1" x14ac:dyDescent="0.2">
      <c r="A92" s="25"/>
      <c r="B92" s="51"/>
      <c r="C92" s="51"/>
      <c r="D92" s="26">
        <v>174000</v>
      </c>
      <c r="E92" s="51" t="s">
        <v>55</v>
      </c>
      <c r="F92" s="51"/>
      <c r="G92" s="27" t="s">
        <v>56</v>
      </c>
      <c r="H92" s="28">
        <v>1740000000</v>
      </c>
      <c r="I92" s="51"/>
      <c r="J92" s="52"/>
    </row>
    <row r="93" spans="1:10" s="16" customFormat="1" ht="15" customHeight="1" x14ac:dyDescent="0.2">
      <c r="A93" s="25"/>
      <c r="B93" s="51"/>
      <c r="C93" s="51"/>
      <c r="D93" s="26">
        <v>947</v>
      </c>
      <c r="E93" s="51" t="s">
        <v>55</v>
      </c>
      <c r="F93" s="51"/>
      <c r="G93" s="27" t="s">
        <v>56</v>
      </c>
      <c r="H93" s="28">
        <v>9470000</v>
      </c>
      <c r="I93" s="51"/>
      <c r="J93" s="52"/>
    </row>
    <row r="94" spans="1:10" s="16" customFormat="1" ht="15" customHeight="1" x14ac:dyDescent="0.2">
      <c r="A94" s="25"/>
      <c r="B94" s="51"/>
      <c r="C94" s="51"/>
      <c r="D94" s="26">
        <v>10</v>
      </c>
      <c r="E94" s="51" t="s">
        <v>55</v>
      </c>
      <c r="F94" s="51"/>
      <c r="G94" s="27" t="s">
        <v>56</v>
      </c>
      <c r="H94" s="28">
        <v>100000</v>
      </c>
      <c r="I94" s="51"/>
      <c r="J94" s="52"/>
    </row>
    <row r="95" spans="1:10" s="16" customFormat="1" ht="15" customHeight="1" x14ac:dyDescent="0.2">
      <c r="A95" s="25"/>
      <c r="B95" s="51"/>
      <c r="C95" s="51"/>
      <c r="D95" s="26">
        <v>40</v>
      </c>
      <c r="E95" s="51" t="s">
        <v>55</v>
      </c>
      <c r="F95" s="51"/>
      <c r="G95" s="27" t="s">
        <v>56</v>
      </c>
      <c r="H95" s="28">
        <v>400000</v>
      </c>
      <c r="I95" s="51"/>
      <c r="J95" s="52"/>
    </row>
    <row r="96" spans="1:10" s="16" customFormat="1" ht="15" customHeight="1" x14ac:dyDescent="0.2">
      <c r="A96" s="25"/>
      <c r="B96" s="51"/>
      <c r="C96" s="51"/>
      <c r="D96" s="26">
        <v>267</v>
      </c>
      <c r="E96" s="51" t="s">
        <v>55</v>
      </c>
      <c r="F96" s="51"/>
      <c r="G96" s="27" t="s">
        <v>56</v>
      </c>
      <c r="H96" s="28">
        <v>2670000</v>
      </c>
      <c r="I96" s="51"/>
      <c r="J96" s="52"/>
    </row>
    <row r="97" spans="1:10" s="16" customFormat="1" ht="15" customHeight="1" x14ac:dyDescent="0.2">
      <c r="A97" s="25"/>
      <c r="B97" s="51"/>
      <c r="C97" s="51"/>
      <c r="D97" s="26">
        <v>1000</v>
      </c>
      <c r="E97" s="51" t="s">
        <v>55</v>
      </c>
      <c r="F97" s="51"/>
      <c r="G97" s="27" t="s">
        <v>56</v>
      </c>
      <c r="H97" s="28">
        <v>10000000</v>
      </c>
      <c r="I97" s="51"/>
      <c r="J97" s="52"/>
    </row>
    <row r="98" spans="1:10" s="16" customFormat="1" ht="15" customHeight="1" x14ac:dyDescent="0.2">
      <c r="A98" s="29"/>
      <c r="B98" s="61"/>
      <c r="C98" s="61"/>
      <c r="D98" s="30">
        <v>68</v>
      </c>
      <c r="E98" s="61" t="s">
        <v>55</v>
      </c>
      <c r="F98" s="61"/>
      <c r="G98" s="31" t="s">
        <v>56</v>
      </c>
      <c r="H98" s="32">
        <v>680000</v>
      </c>
      <c r="I98" s="61"/>
      <c r="J98" s="62"/>
    </row>
    <row r="99" spans="1:10" s="19" customFormat="1" ht="15" customHeight="1" x14ac:dyDescent="0.25">
      <c r="A99" s="53" t="s">
        <v>60</v>
      </c>
      <c r="B99" s="54"/>
      <c r="C99" s="54"/>
      <c r="D99" s="18">
        <f>SUM(D90:D98)</f>
        <v>292643</v>
      </c>
      <c r="E99" s="59"/>
      <c r="F99" s="59"/>
      <c r="G99" s="20"/>
      <c r="H99" s="17">
        <f>SUM(H90:H98)</f>
        <v>2926430000</v>
      </c>
      <c r="I99" s="60">
        <f>+H99/H129</f>
        <v>0.29264299999999999</v>
      </c>
      <c r="J99" s="60"/>
    </row>
    <row r="100" spans="1:10" s="19" customFormat="1" ht="15" customHeight="1" x14ac:dyDescent="0.25">
      <c r="A100" s="53" t="s">
        <v>64</v>
      </c>
      <c r="B100" s="54"/>
      <c r="C100" s="54"/>
      <c r="D100" s="18">
        <f>+D89+D99</f>
        <v>1465675</v>
      </c>
      <c r="E100" s="59"/>
      <c r="F100" s="59"/>
      <c r="G100" s="20"/>
      <c r="H100" s="17">
        <f>+H89+H99</f>
        <v>14656750000</v>
      </c>
      <c r="I100" s="60">
        <f>+H100/H131</f>
        <v>0.29313499999999998</v>
      </c>
      <c r="J100" s="60"/>
    </row>
    <row r="101" spans="1:10" s="16" customFormat="1" ht="15" customHeight="1" x14ac:dyDescent="0.2">
      <c r="A101" s="21">
        <v>2</v>
      </c>
      <c r="B101" s="55" t="s">
        <v>65</v>
      </c>
      <c r="C101" s="55"/>
      <c r="D101" s="22">
        <v>104000</v>
      </c>
      <c r="E101" s="55" t="s">
        <v>54</v>
      </c>
      <c r="F101" s="55"/>
      <c r="G101" s="23">
        <v>5</v>
      </c>
      <c r="H101" s="24">
        <v>1040000000</v>
      </c>
      <c r="I101" s="55"/>
      <c r="J101" s="56"/>
    </row>
    <row r="102" spans="1:10" s="16" customFormat="1" ht="15" customHeight="1" x14ac:dyDescent="0.2">
      <c r="A102" s="25"/>
      <c r="B102" s="51"/>
      <c r="C102" s="51"/>
      <c r="D102" s="26">
        <v>56000</v>
      </c>
      <c r="E102" s="51" t="s">
        <v>54</v>
      </c>
      <c r="F102" s="51"/>
      <c r="G102" s="27">
        <v>5</v>
      </c>
      <c r="H102" s="28">
        <v>560000000</v>
      </c>
      <c r="I102" s="51"/>
      <c r="J102" s="52"/>
    </row>
    <row r="103" spans="1:10" s="16" customFormat="1" ht="15" customHeight="1" x14ac:dyDescent="0.2">
      <c r="A103" s="25"/>
      <c r="B103" s="51"/>
      <c r="C103" s="51"/>
      <c r="D103" s="26">
        <v>200000</v>
      </c>
      <c r="E103" s="51" t="s">
        <v>54</v>
      </c>
      <c r="F103" s="51"/>
      <c r="G103" s="27">
        <v>5</v>
      </c>
      <c r="H103" s="28">
        <v>2000000000</v>
      </c>
      <c r="I103" s="51"/>
      <c r="J103" s="52"/>
    </row>
    <row r="104" spans="1:10" s="16" customFormat="1" ht="15" customHeight="1" x14ac:dyDescent="0.2">
      <c r="A104" s="25"/>
      <c r="B104" s="51"/>
      <c r="C104" s="51"/>
      <c r="D104" s="26">
        <v>57</v>
      </c>
      <c r="E104" s="51" t="s">
        <v>54</v>
      </c>
      <c r="F104" s="51"/>
      <c r="G104" s="27">
        <v>5</v>
      </c>
      <c r="H104" s="28">
        <v>570000</v>
      </c>
      <c r="I104" s="51"/>
      <c r="J104" s="52"/>
    </row>
    <row r="105" spans="1:10" s="16" customFormat="1" ht="15" customHeight="1" x14ac:dyDescent="0.2">
      <c r="A105" s="25"/>
      <c r="B105" s="51"/>
      <c r="C105" s="51"/>
      <c r="D105" s="26">
        <v>2136000</v>
      </c>
      <c r="E105" s="51" t="s">
        <v>54</v>
      </c>
      <c r="F105" s="51"/>
      <c r="G105" s="27">
        <v>5</v>
      </c>
      <c r="H105" s="28">
        <v>21360000000</v>
      </c>
      <c r="I105" s="51"/>
      <c r="J105" s="52"/>
    </row>
    <row r="106" spans="1:10" s="16" customFormat="1" ht="15" customHeight="1" x14ac:dyDescent="0.2">
      <c r="A106" s="29"/>
      <c r="B106" s="61"/>
      <c r="C106" s="61"/>
      <c r="D106" s="30">
        <v>332</v>
      </c>
      <c r="E106" s="61" t="s">
        <v>54</v>
      </c>
      <c r="F106" s="61"/>
      <c r="G106" s="31">
        <v>5</v>
      </c>
      <c r="H106" s="32">
        <v>3320000</v>
      </c>
      <c r="I106" s="61"/>
      <c r="J106" s="62"/>
    </row>
    <row r="107" spans="1:10" s="2" customFormat="1" ht="15" customHeight="1" x14ac:dyDescent="0.25">
      <c r="A107" s="63" t="s">
        <v>59</v>
      </c>
      <c r="B107" s="64"/>
      <c r="C107" s="64"/>
      <c r="D107" s="33">
        <f>SUM(D101:D106)</f>
        <v>2496389</v>
      </c>
      <c r="E107" s="57"/>
      <c r="F107" s="57"/>
      <c r="H107" s="34">
        <f>SUM(H101:H106)</f>
        <v>24963890000</v>
      </c>
      <c r="I107" s="58">
        <f>+H107/H130</f>
        <v>0.62409725000000005</v>
      </c>
      <c r="J107" s="58"/>
    </row>
    <row r="108" spans="1:10" s="16" customFormat="1" ht="15" customHeight="1" x14ac:dyDescent="0.2">
      <c r="A108" s="21"/>
      <c r="B108" s="55"/>
      <c r="C108" s="55"/>
      <c r="D108" s="22">
        <v>104000</v>
      </c>
      <c r="E108" s="55" t="s">
        <v>55</v>
      </c>
      <c r="F108" s="55"/>
      <c r="G108" s="23" t="s">
        <v>56</v>
      </c>
      <c r="H108" s="24">
        <v>1040000000</v>
      </c>
      <c r="I108" s="55"/>
      <c r="J108" s="56"/>
    </row>
    <row r="109" spans="1:10" s="16" customFormat="1" ht="15" customHeight="1" x14ac:dyDescent="0.2">
      <c r="A109" s="25"/>
      <c r="B109" s="51"/>
      <c r="C109" s="51"/>
      <c r="D109" s="26">
        <v>159000</v>
      </c>
      <c r="E109" s="51" t="s">
        <v>55</v>
      </c>
      <c r="F109" s="51"/>
      <c r="G109" s="27" t="s">
        <v>56</v>
      </c>
      <c r="H109" s="28">
        <v>1590000000</v>
      </c>
      <c r="I109" s="51"/>
      <c r="J109" s="52"/>
    </row>
    <row r="110" spans="1:10" s="16" customFormat="1" ht="15" customHeight="1" x14ac:dyDescent="0.2">
      <c r="A110" s="25"/>
      <c r="B110" s="51"/>
      <c r="C110" s="51"/>
      <c r="D110" s="26">
        <v>189</v>
      </c>
      <c r="E110" s="51" t="s">
        <v>55</v>
      </c>
      <c r="F110" s="51"/>
      <c r="G110" s="27" t="s">
        <v>56</v>
      </c>
      <c r="H110" s="28">
        <v>1890000</v>
      </c>
      <c r="I110" s="51"/>
      <c r="J110" s="52"/>
    </row>
    <row r="111" spans="1:10" s="16" customFormat="1" ht="15" customHeight="1" x14ac:dyDescent="0.2">
      <c r="A111" s="25"/>
      <c r="B111" s="51"/>
      <c r="C111" s="51"/>
      <c r="D111" s="26">
        <v>356000</v>
      </c>
      <c r="E111" s="51" t="s">
        <v>55</v>
      </c>
      <c r="F111" s="51"/>
      <c r="G111" s="27" t="s">
        <v>56</v>
      </c>
      <c r="H111" s="28">
        <v>3560000000</v>
      </c>
      <c r="I111" s="51"/>
      <c r="J111" s="52"/>
    </row>
    <row r="112" spans="1:10" s="16" customFormat="1" ht="15" customHeight="1" x14ac:dyDescent="0.2">
      <c r="A112" s="25"/>
      <c r="B112" s="51"/>
      <c r="C112" s="51"/>
      <c r="D112" s="26">
        <v>53</v>
      </c>
      <c r="E112" s="51" t="s">
        <v>55</v>
      </c>
      <c r="F112" s="51"/>
      <c r="G112" s="27" t="s">
        <v>56</v>
      </c>
      <c r="H112" s="28">
        <v>530000</v>
      </c>
      <c r="I112" s="51"/>
      <c r="J112" s="52"/>
    </row>
    <row r="113" spans="1:10" s="16" customFormat="1" ht="15" customHeight="1" x14ac:dyDescent="0.2">
      <c r="A113" s="25"/>
      <c r="B113" s="51"/>
      <c r="C113" s="51"/>
      <c r="D113" s="26">
        <v>599</v>
      </c>
      <c r="E113" s="51" t="s">
        <v>55</v>
      </c>
      <c r="F113" s="51"/>
      <c r="G113" s="27" t="s">
        <v>56</v>
      </c>
      <c r="H113" s="28">
        <v>5990000</v>
      </c>
      <c r="I113" s="51"/>
      <c r="J113" s="52"/>
    </row>
    <row r="114" spans="1:10" s="16" customFormat="1" ht="15" customHeight="1" x14ac:dyDescent="0.2">
      <c r="A114" s="25"/>
      <c r="B114" s="51"/>
      <c r="C114" s="51"/>
      <c r="D114" s="26">
        <v>10</v>
      </c>
      <c r="E114" s="51" t="s">
        <v>55</v>
      </c>
      <c r="F114" s="51"/>
      <c r="G114" s="27" t="s">
        <v>56</v>
      </c>
      <c r="H114" s="28">
        <v>100000</v>
      </c>
      <c r="I114" s="51"/>
      <c r="J114" s="52"/>
    </row>
    <row r="115" spans="1:10" s="16" customFormat="1" ht="15" customHeight="1" x14ac:dyDescent="0.2">
      <c r="A115" s="25"/>
      <c r="B115" s="51"/>
      <c r="C115" s="51"/>
      <c r="D115" s="26">
        <v>40</v>
      </c>
      <c r="E115" s="51" t="s">
        <v>55</v>
      </c>
      <c r="F115" s="51"/>
      <c r="G115" s="27" t="s">
        <v>56</v>
      </c>
      <c r="H115" s="28">
        <v>400000</v>
      </c>
      <c r="I115" s="51"/>
      <c r="J115" s="52"/>
    </row>
    <row r="116" spans="1:10" s="16" customFormat="1" ht="15" customHeight="1" x14ac:dyDescent="0.2">
      <c r="A116" s="25"/>
      <c r="B116" s="51"/>
      <c r="C116" s="51"/>
      <c r="D116" s="26">
        <v>60</v>
      </c>
      <c r="E116" s="51" t="s">
        <v>55</v>
      </c>
      <c r="F116" s="51"/>
      <c r="G116" s="27" t="s">
        <v>56</v>
      </c>
      <c r="H116" s="28">
        <v>600000</v>
      </c>
      <c r="I116" s="51"/>
      <c r="J116" s="52"/>
    </row>
    <row r="117" spans="1:10" s="16" customFormat="1" ht="15" customHeight="1" x14ac:dyDescent="0.2">
      <c r="A117" s="25"/>
      <c r="B117" s="51"/>
      <c r="C117" s="51"/>
      <c r="D117" s="26">
        <v>240</v>
      </c>
      <c r="E117" s="51" t="s">
        <v>55</v>
      </c>
      <c r="F117" s="51"/>
      <c r="G117" s="27" t="s">
        <v>56</v>
      </c>
      <c r="H117" s="28">
        <v>2400000</v>
      </c>
      <c r="I117" s="51"/>
      <c r="J117" s="52"/>
    </row>
    <row r="118" spans="1:10" s="16" customFormat="1" ht="15" customHeight="1" x14ac:dyDescent="0.2">
      <c r="A118" s="25"/>
      <c r="B118" s="51"/>
      <c r="C118" s="51"/>
      <c r="D118" s="26">
        <v>60</v>
      </c>
      <c r="E118" s="51" t="s">
        <v>55</v>
      </c>
      <c r="F118" s="51"/>
      <c r="G118" s="27" t="s">
        <v>56</v>
      </c>
      <c r="H118" s="28">
        <v>600000</v>
      </c>
      <c r="I118" s="51"/>
      <c r="J118" s="52"/>
    </row>
    <row r="119" spans="1:10" s="16" customFormat="1" ht="15" customHeight="1" x14ac:dyDescent="0.2">
      <c r="A119" s="25"/>
      <c r="B119" s="51"/>
      <c r="C119" s="51"/>
      <c r="D119" s="26">
        <v>240</v>
      </c>
      <c r="E119" s="51" t="s">
        <v>55</v>
      </c>
      <c r="F119" s="51"/>
      <c r="G119" s="27" t="s">
        <v>56</v>
      </c>
      <c r="H119" s="28">
        <v>2400000</v>
      </c>
      <c r="I119" s="51"/>
      <c r="J119" s="52"/>
    </row>
    <row r="120" spans="1:10" s="16" customFormat="1" ht="15" customHeight="1" x14ac:dyDescent="0.2">
      <c r="A120" s="25"/>
      <c r="B120" s="51"/>
      <c r="C120" s="51"/>
      <c r="D120" s="26">
        <v>35</v>
      </c>
      <c r="E120" s="51" t="s">
        <v>55</v>
      </c>
      <c r="F120" s="51"/>
      <c r="G120" s="27" t="s">
        <v>56</v>
      </c>
      <c r="H120" s="28">
        <v>350000</v>
      </c>
      <c r="I120" s="51"/>
      <c r="J120" s="52"/>
    </row>
    <row r="121" spans="1:10" s="16" customFormat="1" ht="15" customHeight="1" x14ac:dyDescent="0.2">
      <c r="A121" s="25"/>
      <c r="B121" s="51"/>
      <c r="C121" s="51"/>
      <c r="D121" s="26">
        <v>140</v>
      </c>
      <c r="E121" s="51" t="s">
        <v>55</v>
      </c>
      <c r="F121" s="51"/>
      <c r="G121" s="27" t="s">
        <v>56</v>
      </c>
      <c r="H121" s="28">
        <v>1400000</v>
      </c>
      <c r="I121" s="51"/>
      <c r="J121" s="52"/>
    </row>
    <row r="122" spans="1:10" s="16" customFormat="1" ht="15" customHeight="1" x14ac:dyDescent="0.2">
      <c r="A122" s="25"/>
      <c r="B122" s="51"/>
      <c r="C122" s="51"/>
      <c r="D122" s="26">
        <v>35</v>
      </c>
      <c r="E122" s="51" t="s">
        <v>55</v>
      </c>
      <c r="F122" s="51"/>
      <c r="G122" s="27" t="s">
        <v>56</v>
      </c>
      <c r="H122" s="28">
        <v>350000</v>
      </c>
      <c r="I122" s="51"/>
      <c r="J122" s="52"/>
    </row>
    <row r="123" spans="1:10" s="16" customFormat="1" ht="15" customHeight="1" x14ac:dyDescent="0.2">
      <c r="A123" s="25"/>
      <c r="B123" s="51"/>
      <c r="C123" s="51"/>
      <c r="D123" s="26">
        <v>140</v>
      </c>
      <c r="E123" s="51" t="s">
        <v>55</v>
      </c>
      <c r="F123" s="51"/>
      <c r="G123" s="46" t="s">
        <v>56</v>
      </c>
      <c r="H123" s="28">
        <v>1400000</v>
      </c>
      <c r="I123" s="51"/>
      <c r="J123" s="52"/>
    </row>
    <row r="124" spans="1:10" s="16" customFormat="1" ht="15" customHeight="1" x14ac:dyDescent="0.2">
      <c r="A124" s="25"/>
      <c r="B124" s="51"/>
      <c r="C124" s="51"/>
      <c r="D124" s="26">
        <v>210</v>
      </c>
      <c r="E124" s="51" t="s">
        <v>55</v>
      </c>
      <c r="F124" s="51"/>
      <c r="G124" s="46" t="s">
        <v>56</v>
      </c>
      <c r="H124" s="28">
        <v>2100000</v>
      </c>
      <c r="I124" s="51"/>
      <c r="J124" s="52"/>
    </row>
    <row r="125" spans="1:10" s="16" customFormat="1" ht="15" customHeight="1" x14ac:dyDescent="0.2">
      <c r="A125" s="25"/>
      <c r="B125" s="51"/>
      <c r="C125" s="51"/>
      <c r="D125" s="26">
        <v>80</v>
      </c>
      <c r="E125" s="51" t="s">
        <v>55</v>
      </c>
      <c r="F125" s="51"/>
      <c r="G125" s="46" t="s">
        <v>56</v>
      </c>
      <c r="H125" s="28">
        <v>800000</v>
      </c>
      <c r="I125" s="51"/>
      <c r="J125" s="52"/>
    </row>
    <row r="126" spans="1:10" s="16" customFormat="1" ht="15" customHeight="1" x14ac:dyDescent="0.2">
      <c r="A126" s="25"/>
      <c r="B126" s="51"/>
      <c r="C126" s="51"/>
      <c r="D126" s="26">
        <v>760</v>
      </c>
      <c r="E126" s="51" t="s">
        <v>55</v>
      </c>
      <c r="F126" s="51"/>
      <c r="G126" s="46" t="s">
        <v>56</v>
      </c>
      <c r="H126" s="28">
        <v>7600000</v>
      </c>
      <c r="I126" s="51"/>
      <c r="J126" s="52"/>
    </row>
    <row r="127" spans="1:10" s="19" customFormat="1" ht="15" customHeight="1" x14ac:dyDescent="0.25">
      <c r="A127" s="53" t="s">
        <v>60</v>
      </c>
      <c r="B127" s="54"/>
      <c r="C127" s="54"/>
      <c r="D127" s="18">
        <f>SUM(D108:D126)</f>
        <v>621891</v>
      </c>
      <c r="E127" s="59"/>
      <c r="F127" s="59"/>
      <c r="G127" s="20"/>
      <c r="H127" s="47">
        <f>SUM(H108:H126)</f>
        <v>6218910000</v>
      </c>
      <c r="I127" s="60">
        <f>+H127/H129</f>
        <v>0.62189099999999997</v>
      </c>
      <c r="J127" s="60"/>
    </row>
    <row r="128" spans="1:10" s="19" customFormat="1" ht="15" customHeight="1" x14ac:dyDescent="0.25">
      <c r="A128" s="53" t="s">
        <v>64</v>
      </c>
      <c r="B128" s="54"/>
      <c r="C128" s="54"/>
      <c r="D128" s="18">
        <f>+D107+D127</f>
        <v>3118280</v>
      </c>
      <c r="E128" s="59"/>
      <c r="F128" s="59"/>
      <c r="G128" s="20"/>
      <c r="H128" s="17">
        <f>+H107+H127</f>
        <v>31182800000</v>
      </c>
      <c r="I128" s="60">
        <f>+H128/H131</f>
        <v>0.62365599999999999</v>
      </c>
      <c r="J128" s="60"/>
    </row>
    <row r="129" spans="1:10" s="43" customFormat="1" ht="26.25" customHeight="1" x14ac:dyDescent="0.25">
      <c r="A129" s="53" t="s">
        <v>61</v>
      </c>
      <c r="B129" s="54"/>
      <c r="C129" s="54"/>
      <c r="D129" s="41">
        <v>1000000</v>
      </c>
      <c r="E129" s="59"/>
      <c r="F129" s="59"/>
      <c r="G129" s="42"/>
      <c r="H129" s="17">
        <v>10000000000</v>
      </c>
      <c r="I129" s="60">
        <f>+H129/H131</f>
        <v>0.2</v>
      </c>
      <c r="J129" s="60"/>
    </row>
    <row r="130" spans="1:10" s="43" customFormat="1" ht="26.25" customHeight="1" x14ac:dyDescent="0.25">
      <c r="A130" s="53" t="s">
        <v>62</v>
      </c>
      <c r="B130" s="54"/>
      <c r="C130" s="54"/>
      <c r="D130" s="41">
        <v>4000000</v>
      </c>
      <c r="E130" s="59"/>
      <c r="F130" s="59"/>
      <c r="G130" s="42"/>
      <c r="H130" s="17">
        <v>40000000000</v>
      </c>
      <c r="I130" s="60">
        <f>+H130/H131</f>
        <v>0.8</v>
      </c>
      <c r="J130" s="60"/>
    </row>
    <row r="131" spans="1:10" s="43" customFormat="1" ht="26.25" customHeight="1" x14ac:dyDescent="0.25">
      <c r="A131" s="53" t="s">
        <v>63</v>
      </c>
      <c r="B131" s="54"/>
      <c r="C131" s="54"/>
      <c r="D131" s="41">
        <v>5000000</v>
      </c>
      <c r="E131" s="59"/>
      <c r="F131" s="59"/>
      <c r="G131" s="42"/>
      <c r="H131" s="17">
        <f>SUM(H129:H130)</f>
        <v>50000000000</v>
      </c>
      <c r="I131" s="60">
        <f>+H131/H131</f>
        <v>1</v>
      </c>
      <c r="J131" s="60"/>
    </row>
    <row r="133" spans="1:10" ht="18" x14ac:dyDescent="0.25">
      <c r="A133" s="35" t="s">
        <v>14</v>
      </c>
      <c r="B133" s="6"/>
      <c r="C133" s="2"/>
    </row>
    <row r="134" spans="1:10" ht="15.75" x14ac:dyDescent="0.25">
      <c r="A134" s="35"/>
      <c r="C134" s="2"/>
    </row>
    <row r="135" spans="1:10" x14ac:dyDescent="0.25">
      <c r="A135" s="36" t="s">
        <v>12</v>
      </c>
      <c r="B135" s="6"/>
      <c r="C135" s="2"/>
    </row>
    <row r="136" spans="1:10" x14ac:dyDescent="0.25">
      <c r="A136" s="36"/>
      <c r="B136" s="15" t="s">
        <v>66</v>
      </c>
      <c r="C136" s="2"/>
    </row>
    <row r="137" spans="1:10" x14ac:dyDescent="0.25">
      <c r="A137" s="6" t="s">
        <v>11</v>
      </c>
      <c r="B137" s="6"/>
      <c r="C137" s="2"/>
    </row>
    <row r="138" spans="1:10" x14ac:dyDescent="0.25">
      <c r="B138" s="15"/>
    </row>
  </sheetData>
  <mergeCells count="178">
    <mergeCell ref="A77:J77"/>
    <mergeCell ref="A82:H82"/>
    <mergeCell ref="A75:E75"/>
    <mergeCell ref="B84:C84"/>
    <mergeCell ref="I78:J78"/>
    <mergeCell ref="A79:B79"/>
    <mergeCell ref="C79:D79"/>
    <mergeCell ref="E79:F79"/>
    <mergeCell ref="G79:H79"/>
    <mergeCell ref="I79:J79"/>
    <mergeCell ref="E78:F78"/>
    <mergeCell ref="A78:B78"/>
    <mergeCell ref="C78:D78"/>
    <mergeCell ref="G78:H78"/>
    <mergeCell ref="A69:C69"/>
    <mergeCell ref="D69:J69"/>
    <mergeCell ref="D71:J71"/>
    <mergeCell ref="D72:J72"/>
    <mergeCell ref="A62:D62"/>
    <mergeCell ref="A17:H17"/>
    <mergeCell ref="D64:J64"/>
    <mergeCell ref="D65:J65"/>
    <mergeCell ref="D66:J66"/>
    <mergeCell ref="D67:J67"/>
    <mergeCell ref="D68:J68"/>
    <mergeCell ref="D70:J70"/>
    <mergeCell ref="A66:C66"/>
    <mergeCell ref="A67:C67"/>
    <mergeCell ref="A68:C68"/>
    <mergeCell ref="A70:C70"/>
    <mergeCell ref="A71:C71"/>
    <mergeCell ref="A72:C72"/>
    <mergeCell ref="A64:C64"/>
    <mergeCell ref="A65:C65"/>
    <mergeCell ref="B85:C85"/>
    <mergeCell ref="B86:C86"/>
    <mergeCell ref="B87:C87"/>
    <mergeCell ref="B88:C88"/>
    <mergeCell ref="I86:J86"/>
    <mergeCell ref="I87:J87"/>
    <mergeCell ref="I88:J88"/>
    <mergeCell ref="I84:J84"/>
    <mergeCell ref="I85:J85"/>
    <mergeCell ref="E84:F84"/>
    <mergeCell ref="E85:F85"/>
    <mergeCell ref="E86:F86"/>
    <mergeCell ref="E87:F87"/>
    <mergeCell ref="E88:F88"/>
    <mergeCell ref="B92:C92"/>
    <mergeCell ref="E92:F92"/>
    <mergeCell ref="I92:J92"/>
    <mergeCell ref="B93:C93"/>
    <mergeCell ref="E93:F93"/>
    <mergeCell ref="I93:J93"/>
    <mergeCell ref="B94:C94"/>
    <mergeCell ref="B120:C120"/>
    <mergeCell ref="E94:F94"/>
    <mergeCell ref="I94:J94"/>
    <mergeCell ref="B95:C95"/>
    <mergeCell ref="E95:F95"/>
    <mergeCell ref="I95:J95"/>
    <mergeCell ref="E99:F99"/>
    <mergeCell ref="I99:J99"/>
    <mergeCell ref="E100:F100"/>
    <mergeCell ref="I100:J100"/>
    <mergeCell ref="A99:C99"/>
    <mergeCell ref="I96:J96"/>
    <mergeCell ref="B97:C97"/>
    <mergeCell ref="E97:F97"/>
    <mergeCell ref="I97:J97"/>
    <mergeCell ref="B98:C98"/>
    <mergeCell ref="E98:F98"/>
    <mergeCell ref="I89:J89"/>
    <mergeCell ref="B90:C90"/>
    <mergeCell ref="E90:F90"/>
    <mergeCell ref="I90:J90"/>
    <mergeCell ref="B91:C91"/>
    <mergeCell ref="E91:F91"/>
    <mergeCell ref="I91:J91"/>
    <mergeCell ref="A89:C89"/>
    <mergeCell ref="E89:F89"/>
    <mergeCell ref="B112:C112"/>
    <mergeCell ref="E112:F112"/>
    <mergeCell ref="I112:J112"/>
    <mergeCell ref="E124:F124"/>
    <mergeCell ref="E125:F125"/>
    <mergeCell ref="E126:F126"/>
    <mergeCell ref="B124:C124"/>
    <mergeCell ref="I124:J124"/>
    <mergeCell ref="B114:C114"/>
    <mergeCell ref="B125:C125"/>
    <mergeCell ref="E115:F115"/>
    <mergeCell ref="B121:C121"/>
    <mergeCell ref="B123:C123"/>
    <mergeCell ref="E123:F123"/>
    <mergeCell ref="I123:J123"/>
    <mergeCell ref="A107:C107"/>
    <mergeCell ref="B96:C96"/>
    <mergeCell ref="E110:F110"/>
    <mergeCell ref="E131:F131"/>
    <mergeCell ref="I131:J131"/>
    <mergeCell ref="E130:F130"/>
    <mergeCell ref="I130:J130"/>
    <mergeCell ref="B101:C101"/>
    <mergeCell ref="E101:F101"/>
    <mergeCell ref="I101:J101"/>
    <mergeCell ref="B102:C102"/>
    <mergeCell ref="E102:F102"/>
    <mergeCell ref="I102:J102"/>
    <mergeCell ref="I105:J105"/>
    <mergeCell ref="B106:C106"/>
    <mergeCell ref="E106:F106"/>
    <mergeCell ref="I106:J106"/>
    <mergeCell ref="E128:F128"/>
    <mergeCell ref="I110:J110"/>
    <mergeCell ref="A127:C127"/>
    <mergeCell ref="A128:C128"/>
    <mergeCell ref="I128:J128"/>
    <mergeCell ref="B126:C126"/>
    <mergeCell ref="B122:C122"/>
    <mergeCell ref="E127:F127"/>
    <mergeCell ref="E129:F129"/>
    <mergeCell ref="I129:J129"/>
    <mergeCell ref="I127:J127"/>
    <mergeCell ref="I104:J104"/>
    <mergeCell ref="I125:J125"/>
    <mergeCell ref="I98:J98"/>
    <mergeCell ref="E114:F114"/>
    <mergeCell ref="I114:J114"/>
    <mergeCell ref="I115:J115"/>
    <mergeCell ref="A131:C131"/>
    <mergeCell ref="A100:C100"/>
    <mergeCell ref="B108:C108"/>
    <mergeCell ref="E108:F108"/>
    <mergeCell ref="I108:J108"/>
    <mergeCell ref="B109:C109"/>
    <mergeCell ref="E109:F109"/>
    <mergeCell ref="I109:J109"/>
    <mergeCell ref="E120:F120"/>
    <mergeCell ref="I120:J120"/>
    <mergeCell ref="A129:C129"/>
    <mergeCell ref="A130:C130"/>
    <mergeCell ref="E107:F107"/>
    <mergeCell ref="I107:J107"/>
    <mergeCell ref="E121:F121"/>
    <mergeCell ref="I121:J121"/>
    <mergeCell ref="E122:F122"/>
    <mergeCell ref="I122:J122"/>
    <mergeCell ref="B105:C105"/>
    <mergeCell ref="E105:F105"/>
    <mergeCell ref="I126:J126"/>
    <mergeCell ref="B111:C111"/>
    <mergeCell ref="E111:F111"/>
    <mergeCell ref="I111:J111"/>
    <mergeCell ref="A9:I9"/>
    <mergeCell ref="B113:C113"/>
    <mergeCell ref="E113:F113"/>
    <mergeCell ref="I113:J113"/>
    <mergeCell ref="B118:C118"/>
    <mergeCell ref="E118:F118"/>
    <mergeCell ref="I118:J118"/>
    <mergeCell ref="B119:C119"/>
    <mergeCell ref="E119:F119"/>
    <mergeCell ref="I119:J119"/>
    <mergeCell ref="B116:C116"/>
    <mergeCell ref="E116:F116"/>
    <mergeCell ref="I116:J116"/>
    <mergeCell ref="B117:C117"/>
    <mergeCell ref="E117:F117"/>
    <mergeCell ref="I117:J117"/>
    <mergeCell ref="B103:C103"/>
    <mergeCell ref="E103:F103"/>
    <mergeCell ref="I103:J103"/>
    <mergeCell ref="B104:C104"/>
    <mergeCell ref="E104:F104"/>
    <mergeCell ref="B115:C115"/>
    <mergeCell ref="B110:C110"/>
    <mergeCell ref="E96:F96"/>
  </mergeCells>
  <hyperlinks>
    <hyperlink ref="B57" r:id="rId1" xr:uid="{00000000-0004-0000-0000-000000000000}"/>
  </hyperlinks>
  <pageMargins left="0.7" right="0.7" top="0.75" bottom="0.75" header="0.3" footer="0.3"/>
  <pageSetup paperSize="9" scale="82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6FzmywBzI0sgnRmsnO2dZqZfew6H1ksgbPcYAt16wyg=</DigestValue>
    </Reference>
    <Reference Type="http://www.w3.org/2000/09/xmldsig#Object" URI="#idOfficeObject">
      <DigestMethod Algorithm="http://www.w3.org/2001/04/xmlenc#sha256"/>
      <DigestValue>8atshxsBm23nxc8yAZI9lBiQAE6BCL2zjzgd534bA+w=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woDNYnazk8mX+gmAnQ0K8U2zJxYCoWk7SoD3SONsEjw=</DigestValue>
    </Reference>
    <Reference Type="http://www.w3.org/2000/09/xmldsig#Object" URI="#idValidSigLnImg">
      <DigestMethod Algorithm="http://www.w3.org/2001/04/xmlenc#sha256"/>
      <DigestValue>FdG3Sn/2vvU+3ogFLJLne0GqxlpCjhsu0RFrSyBmFYs=</DigestValue>
    </Reference>
    <Reference Type="http://www.w3.org/2000/09/xmldsig#Object" URI="#idInvalidSigLnImg">
      <DigestMethod Algorithm="http://www.w3.org/2001/04/xmlenc#sha256"/>
      <DigestValue>arUeAGfhFSxOueOimsIbNrQPG+XbRCfPw1NY2ZkXh6o=</DigestValue>
    </Reference>
  </SignedInfo>
  <SignatureValue>AzWNo7MRKunl41LfvxuXNFZ56fZ3EmuaJzy8xi39TNG/3He8ztsyVQ9U/6RpYRUiboefKHb8sNKm
vD+z2RsVhCNQ7KXxNZp83xKff21KrNccW56tNEAPokKCJnn+D5dq7nqGJjdhgwqrzFxiQmswzQnC
fV5zOz5FWafG5dZH2VgB2vbIcc7jXouUSUEdDp6pb4rdkf6iZr4GYAsR8zqaIfgNSiuGEerU4xkf
bXW9TggTVCfd/WHDLAjagj+w3XpyU1sDOEP9jPbpa1OxL3QDDWs5roQsUohHlXbEQGIyAV+S+al8
Mso5ZZqXiimVkjly5Fsv+Rw5hcso0rfY5p3wmg==</SignatureValue>
  <KeyInfo>
    <X509Data>
      <X509Certificate>MIIH9zCCBd+gAwIBAgIIDPtLA2u6i00wDQYJKoZIhvcNAQELBQAwWzEXMBUGA1UEBRMOUlVDIDgwMDUwMTcyLTExGjAYBgNVBAMTEUNBLURPQ1VNRU5UQSBTLkEuMRcwFQYDVQQKEw5ET0NVTUVOVEEgUy5BLjELMAkGA1UEBhMCUFkwHhcNMjEwNjMwMTMzMjIzWhcNMjMwNjMwMTM0MjIzWjCBlDELMAkGA1UEBhMCUFkxFjAUBgNVBAQMDUtMQVNTRU4gVE9FV1MxETAPBgNVBAUTCENJOTgzODM3MQ8wDQYDVQQqDAZBUk5PTEQxFzAVBgNVBAoMDlBFUlNPTkEgRklTSUNBMREwDwYDVQQLDAhGSVJNQSBGMjEdMBsGA1UEAwwUQVJOT0xEIEtMQVNTRU4gVE9FV1MwggEiMA0GCSqGSIb3DQEBAQUAA4IBDwAwggEKAoIBAQDUVBAjGH8VOKea8FZhAdiDLFoT5Gpi0Hdsqa3CsZ0OMEelRk408CiZU8fuAb4YQ71PkR4C0tuVbmoW/QuBd9iwVBCiR9Xolcxr8pBgiAErywOugsXpPCV6bQ0Q13qPP7bqI534VxmV7+7I2g5wS5lwLeKo565iTe18AAnLOvD12KeXsYXqiRtf29HWi/cM+FvTjt6OqnbwdkekGxHMP1FBx6CIF6tYV4bB9f89MTpYhMhXw7Yf3TRYav+MQ/NGUEeU7QL8Cmr1D4qXNEpP2CGJ2cJTC9Nc9YF36nLrcHPkC8YozlrP1vd/QfSoP42jjAy7OOKapt1l1Wxuz9rxKACFAgMBAAGjggODMIIDfzAMBgNVHRMBAf8EAjAAMA4GA1UdDwEB/wQEAwIF4DAqBgNVHSUBAf8EIDAeBggrBgEFBQcDAQYIKwYBBQUHAwIGCCsGAQUFBwMEMB0GA1UdDgQWBBQokjeGCSk/dBQQ8qsI5NJt3rQ6T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wYDVR0RBCAwHoEcYXJrbGFzc2VuQHJlY29yZGVsZWN0cmlj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lIhd95df7JPyXZxJCQcoy273q0Dg4WF4eRhFOV0wx12I5hZiYbS2VLjnDXenlZt9XsV0BNxdVdlVRuallFguqyCV2dj8mtONWKzE5FZbYh4sW+nPrGylWAiHITu6RpY2w/yGk1i8G3Ir+jBYeBA5JgNGmgeVLxTV+aXUPpGFeBWE1G8peIVgLkvBmia+OMjV7IT80cYUHr6ubSVXy3LF3FXU7q+dQ4qrnDG/LVbZ0hWmFKqzOfD7B8hugcBBhr+n8nDaF3u4D8bWzIeXoqabW+ZViQzK4ystKQ8SGzeDPUp02GjDiQOscuDUXJuY3pD6XFVqrmWOJsqSNiUyjBsfXBVg4UUdK6hesg8AlhifGTGi0B2emUmMa6qU2RsJvdr/prSc5a+uSna0ZrVxk/eUM+TlKwYs+0gCj+CK6pgvRW8jQeFHQoCA0lFPYrvBQ2m8OJkVQL+/a7jmzZo+2RLOyRqr1wkVNqt2LEzHY+4GN5BITX3tnPMqTBiOWT9CA1g8S1dsBXGbuCOncu+My1H3ryq1lCl4sQZH/AbfcgjGkwR2b+wwHsDgDGiD72lkljNZRAa4g7tWkJbsLrcguBoiWYTkTOqki8GUeloNMA1cUdG1Wpqy5bszPjOJDC78ooCXCoVqyRC859lsx+iZIUjRFbbB+S5iestzV0nuSJfjC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9U6BZZgLatP9zpnHlqbyH/JOk4jTyFCI8mzx6FE5/zo=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ta+otvMIl0Y0fdd2aOXSwCZc5nzE6TDo+lv2LOtzSwI=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+Iczqhq2lOeG3nn49jqH8VgvTOA8uqTPLucQLndHdNc=</DigestValue>
      </Reference>
      <Reference URI="/xl/drawings/vmlDrawing1.vml?ContentType=application/vnd.openxmlformats-officedocument.vmlDrawing">
        <DigestMethod Algorithm="http://www.w3.org/2001/04/xmlenc#sha256"/>
        <DigestValue>emOXHVSMbSampnUiXYvabnS6GyonA/+SHhQZJHDD06k=</DigestValue>
      </Reference>
      <Reference URI="/xl/media/image1.emf?ContentType=image/x-emf">
        <DigestMethod Algorithm="http://www.w3.org/2001/04/xmlenc#sha256"/>
        <DigestValue>jPRnAZdmSn3QQwTquZqZD7p4yXzEe0bb37u19lOiwnw=</DigestValue>
      </Reference>
      <Reference URI="/xl/media/image2.png?ContentType=image/png">
        <DigestMethod Algorithm="http://www.w3.org/2001/04/xmlenc#sha256"/>
        <DigestValue>Vf7jpp2wVlLWm8fffFcTVJKRVj9SC/PimJ210NCdLoU=</DigestValue>
      </Reference>
      <Reference URI="/xl/media/image3.emf?ContentType=image/x-emf">
        <DigestMethod Algorithm="http://www.w3.org/2001/04/xmlenc#sha256"/>
        <DigestValue>SpWtdBBIKOUYuCkS+eMNRVl0BCZAoGM4yJs8uJfqse0=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szj7rPLJ176t3E15r4Tl3YXzlUF6l1RW2NkWfw+EJjU=</DigestValue>
      </Reference>
      <Reference URI="/xl/sharedStrings.xml?ContentType=application/vnd.openxmlformats-officedocument.spreadsheetml.sharedStrings+xml">
        <DigestMethod Algorithm="http://www.w3.org/2001/04/xmlenc#sha256"/>
        <DigestValue>XtIVOs88gfRY3M3Mpi34LlvLEcAh3vIW+nf/xon5W5w=</DigestValue>
      </Reference>
      <Reference URI="/xl/styles.xml?ContentType=application/vnd.openxmlformats-officedocument.spreadsheetml.styles+xml">
        <DigestMethod Algorithm="http://www.w3.org/2001/04/xmlenc#sha256"/>
        <DigestValue>o7BgS+2sie9ba2WxXSmSL1CS+hugUVnHBCJFdR2XKJ0=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Hs7B9t1CNxyZl4lwro4t+9oune2qhSCvXcAzEdYszoM=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EJ2caXuk5rFoGF22PSejVuwtvjnbMSg4n7Yenmok9AE=</DigestValue>
      </Reference>
      <Reference URI="/xl/worksheets/sheet1.xml?ContentType=application/vnd.openxmlformats-officedocument.spreadsheetml.worksheet+xml">
        <DigestMethod Algorithm="http://www.w3.org/2001/04/xmlenc#sha256"/>
        <DigestValue>5MN1w33ZOmW3kKBhUTJcNjdNxVSvUHIWNx6nEcykVmE=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2022-05-16T12:08:50Z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{17F96863-6FD0-4E43-854E-468B5C9713DC}</SetupID>
          <SignatureText>ARNOLD KLASSEN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2022-05-16T12:08:50Z</xd:SigningTime>
          <xd:SigningCertificate>
            <xd:Cert>
              <xd:CertDigest>
                <DigestMethod Algorithm="http://www.w3.org/2001/04/xmlenc#sha256"/>
                <DigestValue>L8RT8UkrNHa+q1hyIpg6jCzoV0YgleZUCioh9UqsMhk=</DigestValue>
              </xd:CertDigest>
              <xd:IssuerSerial>
                <X509IssuerName>C=PY, O=DOCUMENTA S.A., CN=CA-DOCUMENTA S.A., SERIALNUMBER=RUC 80050172-1</X509IssuerName>
                <X509SerialNumber>935423825673882445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c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wAAAPBeQ3aozV4DzlX/XbjINAAAyzQAAAAAAMOePHcAAG52QAAAAAAAAAAAAAAAAAAAAAAAAAAAAAAAAAAAAAAAAAAAAAAAAAAAAAAAAAAAAAAAAAAAAAAAAAAAAAAAAAAAAKDJNAAAAAAAqMEqCxIAFACYwSoLOMk0AQAANACkyTQAAABudgAAAAB8ZP9dfGT/AAAAAgBAyTQAQMk0AEDJNAACAAAAAgAAAAAAXwMZ3k+pfMk0AC2EV3YAAEN2cMk0AAAAAAB4yTQAAAAAAIvQbV0AAEN2AAAAABMAFADOVf9d8F5DdpDJNABk9bJ2AABDdgAAAAAAxCgIZHYACAAAAAAlAAAADAAAAAEAAAAYAAAADAAAAAAAAAASAAAADAAAAAEAAAAeAAAAGAAAAL0AAAAEAAAA9wAAABEAAAAlAAAADAAAAAEAAABUAAAAiAAAAL4AAAAEAAAA9QAAABAAAAABAAAA0XbJQVUVykG+AAAABAAAAAoAAABMAAAAAAAAAAAAAAAAAAAA//////////9gAAAAMQA2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AdwkAAADoWWUDAAAAAKjNXgOozV4DpFX/XQAAAACyVf9dAAAAAAAAAAAAAAAAAAAAAAAAAADAz14DAAAAAAAAAAAAAAAAAAAAAAAAAAAAAAAAAAAAAAAAAAAAAAAAAAAAAAAAAAAAAAAAAAAAAAAAAAAAAAAA2OU0AB3yT6kAAEp3zOY0AOjRPHeozV4Di9BtXQAAAAD40jx3//8AAAAAAADb0zx329M8d/zmNAAA5zQApFX/XQAAAAAAAAAAAAAAAAAAAADBjlZ2CQAAAAcAAAA05zQANOc0AAACAAD8////AQAAAAAAAAAAAAAAAAAAAAAAAAAAAAAAAMQoC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wAAAAUAAAAAAE0DzAFNAwAAAAAgAAAA7B5NAwAAAAAAAF4D6B5NA/huJAiszzQAzl08d5TUNADOXTx3AAAAAAAAAAAgAAAA3G0bXVTQNADIzzQA+rcMXgAAXgMAAAAAIAAAAKBqhQtAXwEb3M80AKhhulwgAAAAAQAAAAAAAABU1DQAeDy1XAg4u1yAXcs6oGqFCwAAAADcbRtdyJYeC/DQNACgaoUL/////9xtG11jm8NcVG4bXZTUNAAAAAAAAAAAAMGOVnaUiBpdBgAAAETRNABE0TQAAAIAAPz///8BAAAAAAAAAAAAAAAAAAAAAAAAAAAAAAAAxCgIZHYACAAAAAAlAAAADAAAAAMAAAAYAAAADAAAAAAAAAASAAAADAAAAAEAAAAWAAAADAAAAAgAAABUAAAAVAAAAAoAAAAnAAAAHgAAAEoAAAABAAAA0XbJQVUVykEKAAAASwAAAAEAAABMAAAABAAAAAkAAAAnAAAAIAAAAEsAAABQAAAAWAAUH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hgAAABUAAAAhAPAAAAAAAAAAAAAAAIA/AAAAAAAAAAAAAIA/AAAAAAAAAAAAAAAAAAAAAAAAAAAAAAAAAAAAAAAAAAAlAAAADAAAAAAAAIAoAAAADAAAAAQAAABSAAAAcAEAAAQAAADw////AAAAAAAAAAAAAAAAkAEAAAAAAAEAAAAAcwBlAGcAbwBlACAAdQBpAAAAAAAAAAAAAAAAAAAAAAAAAAAAAAAAAAAAAAAAAAAAAAAAAAAAAAAAAAAAAAAAAAAAdABlAG0AAAAAAAAAAAAAAAAAAAAAAAAAAADeoMIYAAAAANTPNAATVAlVAQAAAIzQNAAgDQCEAAAAAM4/rF7gzzQA2Wx1XWCr5wNQVhELOEbLOgIAAACg0TQAZGHaXP////+s0TQAHxzCXHhYyzotAAAAgNY0APAXwlxgq+cDAAAAAAIAAAAAAABCAWHaXAAAAAAAAABAiPRNGgEAAAAM0jQAIAAAANDlhgsAAAAACNI0AAAAAAAAAAAAAgAAAAAAAAAAAAAAwY5WdnTfIRoJAAAAdNE0AHTRNAAAAgAA/P///wEAAAAAAAAAAAAAAAAAAAAAAAAAAAAAAADEKAhkdgAIAAAAACUAAAAMAAAABAAAABgAAAAMAAAAAAAAABIAAAAMAAAAAQAAAB4AAAAYAAAAKQAAADMAAACvAAAASAAAACUAAAAMAAAABAAAAFQAAACgAAAAKgAAADMAAACtAAAARwAAAAEAAADRdslBVRXKQSoAAAAzAAAADgAAAEwAAAAAAAAAAAAAAAAAAAD//////////2gAAABBAFIATgBPAEwARAAgAEsATABBAFMAUwBFAE4ACgAAAAoAAAAMAAAADAAAAAgAAAALAAAABAAAAAkAAAAIAAAACgAAAAkAAAAJAAAACA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ZAAAAFwAAAABAAAA0XbJQVUVykEKAAAAUAAAAA4AAABMAAAAAAAAAAAAAAAAAAAA//////////9oAAAAQQBSAE4ATwBMAEQAIABLAEwAQQBTAFMARQBOAAcAAAAHAAAACAAAAAkAAAAFAAAACAAAAAMAAAAGAAAABQAAAAcAAAAGAAAABgAAAAYAAAAI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0XbJQVUVy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TAAAAfAAAAAkAAABwAAAAywAAAA0AAAAhAPAAAAAAAAAAAAAAAIA/AAAAAAAAAAAAAIA/AAAAAAAAAAAAAAAAAAAAAAAAAAAAAAAAAAAAAAAAAAAlAAAADAAAAAAAAIAoAAAADAAAAAUAAAAlAAAADAAAAAEAAAAYAAAADAAAAAAAAAASAAAADAAAAAEAAAAWAAAADAAAAAAAAABUAAAAFAEAAAoAAABwAAAA0gAAAHwAAAABAAAA0XbJQVUVyk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==</Object>
  <Object Id="idInvalidSigLnImg">AQAAAGwAAAAAAAAAAAAAAP8AAAB/AAAAAAAAAAAAAAAvGQAAogwAACBFTUYAAAEA3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Q3aozV4DzlX/XbjINAAAyzQAAAAAAMOePHcAAG52QAAAAAAAAAAAAAAAAAAAAAAAAAAAAAAAAAAAAAAAAAAAAAAAAAAAAAAAAAAAAAAAAAAAAAAAAAAAAAAAAAAAAKDJNAAAAAAAqMEqCxIAFACYwSoLOMk0AQAANACkyTQAAABudgAAAAB8ZP9dfGT/AAAAAgBAyTQAQMk0AEDJNAACAAAAAgAAAAAAXwMZ3k+pfMk0AC2EV3YAAEN2cMk0AAAAAAB4yTQAAAAAAIvQbV0AAEN2AAAAABMAFADOVf9d8F5DdpDJNABk9bJ2AABDdgAAAAAAxCgIZHYACAAAAAAlAAAADAAAAAEAAAAYAAAADAAAAP8AAAASAAAADAAAAAEAAAAeAAAAGAAAACIAAAAEAAAAcgAAABEAAAAlAAAADAAAAAEAAABUAAAAqAAAACMAAAAEAAAAcAAAABAAAAABAAAA0XbJQVUVykEjAAAABAAAAA8AAABMAAAAAAAAAAAAAAAAAAAA//////////9sAAAARgBpAHIAbQBhACAAbgBvACAAdgDhAGwAaQBkAGEALCw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EB3CQAAAOhZZQMAAAAAqM1eA6jNXgOkVf9dAAAAALJV/10AAAAAAAAAAAAAAAAAAAAAAAAAAMDPXgMAAAAAAAAAAAAAAAAAAAAAAAAAAAAAAAAAAAAAAAAAAAAAAAAAAAAAAAAAAAAAAAAAAAAAAAAAAAAAAADY5TQAHfJPqQAASnfM5jQA6NE8d6jNXgOL0G1dAAAAAPjSPHf//wAAAAAAANvTPHfb0zx3/OY0AADnNACkVf9dAAAAAAAAAAAAAAAAAAAAAMGOVnYJAAAABwAAADTnNAA05zQAAAIAAPz///8BAAAAAAAAAAAAAAAAAAAAAAAAAAAAAAAAxCgI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DAAAABQAAAAAATQPMAU0DAAAAACAAAADsHk0DAAAAAAAAXgPoHk0D+G4kCKzPNADOXTx3lNQ0AM5dPHcAAAAAAAAAACAAAADcbRtdVNA0AMjPNAD6twxeAABeAwAAAAAgAAAAoGqFC0BfARvczzQAqGG6XCAAAAABAAAAAAAAAFTUNAB4PLVcCDi7XIBdyzqgaoULAAAAANxtG13Ilh4L8NA0AKBqhQv/////3G0bXWObw1xUbhtdlNQ0AAAAAAAAAAAAwY5WdpSIGl0GAAAARNE0AETRNAAAAgAA/P///wEAAAAAAAAAAAAAAAAAAAAAAAAAAAAAAADEKAhkdgAIAAAAACUAAAAMAAAAAwAAABgAAAAMAAAAAAAAABIAAAAMAAAAAQAAABYAAAAMAAAACAAAAFQAAABUAAAACgAAACcAAAAeAAAASgAAAAEAAADRdslBVRXKQQoAAABLAAAAAQAAAEwAAAAEAAAACQAAACcAAAAgAAAASwAAAFAAAABYACQt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4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N6gwhgAAAAA1M80ABNUCVUBAAAAjNA0ACANAIQAAAAAzj+sXuDPNADZbHVdYKvnA1BWEQs4Rss6AgAAAKDRNABkYdpc/////6zRNAAfHMJceFjLOi0AAACA1jQA8BfCXGCr5wMAAAAAAgAAAAAAAEIBYdpcAAAAAAAAAECI9E0aAQAAAAzSNAAgAAAA0OWGCwAAAAAI0jQAAAAAAAAAAAACAAAAAAAAAAAAAADBjlZ2dN8hGgkAAAB00TQAdNE0AAACAAD8////AQAAAAAAAAAAAAAAAAAAAAAAAAAAAAAAAMQoCGR2AAgAAAAAJQAAAAwAAAAEAAAAGAAAAAwAAAAAAAAAEgAAAAwAAAABAAAAHgAAABgAAAApAAAAMwAAAK8AAABIAAAAJQAAAAwAAAAEAAAAVAAAAKAAAAAqAAAAMwAAAK0AAABHAAAAAQAAANF2yUFVFcpBKgAAADMAAAAOAAAATAAAAAAAAAAAAAAAAAAAAP//////////aAAAAEEAUgBOAE8ATABEACAASwBMAEEAUwBTAEUATgAKAAAACgAAAAwAAAAMAAAACAAAAAsAAAAEAAAACQAAAAgAAAAKAAAACQAAAAkAAAAI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kAAAAXAAAAAEAAADRdslBVRXKQQoAAABQAAAADgAAAEwAAAAAAAAAAAAAAAAAAAD//////////2gAAABBAFIATgBPAEwARAAgAEsATABBAFMAUwBFAE4ABwAAAAcAAAAIAAAACQAAAAUAAAAIAAAAAwAAAAYAAAAFAAAABwAAAAYAAAAGAAAABgAAAAg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VRXK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VRXKQQoAAABwAAAAIQAAAEwAAAAEAAAACQAAAHAAAADUAAAAfQAAAJAAAABGAGkAcgBtAGEAZABvACAAcABvAHIAOgAgAEEAUgBOAE8ATABEACAASwBMAEEAUwBTAEUATgAgAFQATwBFAFcAUwAsLwYAAAADAAAABAAAAAkAAAAGAAAABwAAAAcAAAADAAAABwAAAAcAAAAEAAAAAwAAAAMAAAAHAAAABwAAAAgAAAAJAAAABQAAAAgAAAADAAAABgAAAAUAAAAHAAAABgAAAAYAAAAGAAAACAAAAAMAAAAGAAAACQAAAAYAAAAL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18_10_2021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asis.admin</dc:creator>
  <cp:lastModifiedBy>Contabilidad Jefe - Hector Nuñez</cp:lastModifiedBy>
  <dcterms:created xsi:type="dcterms:W3CDTF">2021-06-11T18:24:12Z</dcterms:created>
  <dcterms:modified xsi:type="dcterms:W3CDTF">2022-05-16T12:08:37Z</dcterms:modified>
</cp:coreProperties>
</file>